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4985" windowHeight="7185"/>
  </bookViews>
  <sheets>
    <sheet name="проект 2018-2020" sheetId="8" r:id="rId1"/>
    <sheet name=" к проекту 2014-2030" sheetId="7" state="hidden" r:id="rId2"/>
    <sheet name="лист" sheetId="2" r:id="rId3"/>
    <sheet name="Лист3" sheetId="3" r:id="rId4"/>
  </sheets>
  <definedNames>
    <definedName name="_xlnm.Print_Titles" localSheetId="1">' к проекту 2014-2030'!$3:$4</definedName>
    <definedName name="_xlnm.Print_Titles" localSheetId="0">'проект 2018-2020'!$3:$4</definedName>
    <definedName name="_xlnm.Print_Area" localSheetId="3">Лист3!$A$1:$D$45</definedName>
    <definedName name="_xlnm.Print_Area" localSheetId="0">'проект 2018-2020'!$A$1:$AM$81</definedName>
  </definedNames>
  <calcPr calcId="152511" fullPrecision="0"/>
</workbook>
</file>

<file path=xl/calcChain.xml><?xml version="1.0" encoding="utf-8"?>
<calcChain xmlns="http://schemas.openxmlformats.org/spreadsheetml/2006/main">
  <c r="C41" i="3" l="1"/>
  <c r="C34" i="3"/>
  <c r="D33" i="3"/>
  <c r="C33" i="3" s="1"/>
  <c r="C32" i="3"/>
  <c r="D31" i="3"/>
  <c r="C31" i="3"/>
  <c r="D30" i="3"/>
  <c r="C30" i="3"/>
  <c r="D28" i="3"/>
  <c r="C28" i="3"/>
  <c r="C27" i="3"/>
  <c r="C26" i="3"/>
  <c r="D25" i="3"/>
  <c r="C25" i="3"/>
  <c r="C24" i="3"/>
  <c r="D23" i="3"/>
  <c r="C23" i="3" s="1"/>
  <c r="D22" i="3"/>
  <c r="C21" i="3"/>
  <c r="D18" i="3"/>
  <c r="D37" i="3" s="1"/>
  <c r="D41" i="3" s="1"/>
  <c r="C18" i="3"/>
  <c r="D17" i="3"/>
  <c r="D36" i="3" s="1"/>
  <c r="C17" i="3"/>
  <c r="C15" i="3"/>
  <c r="D14" i="3"/>
  <c r="C14" i="3" s="1"/>
  <c r="D13" i="3"/>
  <c r="D11" i="3" s="1"/>
  <c r="C9" i="3"/>
  <c r="D8" i="3"/>
  <c r="C8" i="3"/>
  <c r="E116" i="7"/>
  <c r="G115" i="7"/>
  <c r="G117" i="7" s="1"/>
  <c r="F115" i="7"/>
  <c r="F117" i="7" s="1"/>
  <c r="E115" i="7"/>
  <c r="E117" i="7" s="1"/>
  <c r="D115" i="7"/>
  <c r="D117" i="7" s="1"/>
  <c r="F114" i="7"/>
  <c r="F116" i="7" s="1"/>
  <c r="E114" i="7"/>
  <c r="Q113" i="7"/>
  <c r="T113" i="7" s="1"/>
  <c r="T112" i="7" s="1"/>
  <c r="M113" i="7"/>
  <c r="P113" i="7" s="1"/>
  <c r="P112" i="7" s="1"/>
  <c r="K113" i="7"/>
  <c r="N113" i="7" s="1"/>
  <c r="N112" i="7" s="1"/>
  <c r="J113" i="7"/>
  <c r="I113" i="7"/>
  <c r="L113" i="7" s="1"/>
  <c r="L112" i="7" s="1"/>
  <c r="H113" i="7"/>
  <c r="H112" i="7" s="1"/>
  <c r="K112" i="7"/>
  <c r="J112" i="7"/>
  <c r="I112" i="7"/>
  <c r="G112" i="7"/>
  <c r="F112" i="7"/>
  <c r="E112" i="7"/>
  <c r="D112" i="7"/>
  <c r="M111" i="7"/>
  <c r="K111" i="7"/>
  <c r="N111" i="7" s="1"/>
  <c r="Q111" i="7" s="1"/>
  <c r="J111" i="7"/>
  <c r="J115" i="7" s="1"/>
  <c r="I111" i="7"/>
  <c r="I110" i="7" s="1"/>
  <c r="H111" i="7"/>
  <c r="H115" i="7" s="1"/>
  <c r="M110" i="7"/>
  <c r="J110" i="7"/>
  <c r="G110" i="7"/>
  <c r="F110" i="7"/>
  <c r="E110" i="7"/>
  <c r="D110" i="7"/>
  <c r="E103" i="7"/>
  <c r="E120" i="7" s="1"/>
  <c r="E123" i="7" s="1"/>
  <c r="H100" i="7"/>
  <c r="G100" i="7"/>
  <c r="F100" i="7"/>
  <c r="F99" i="7" s="1"/>
  <c r="E100" i="7"/>
  <c r="D100" i="7"/>
  <c r="H99" i="7"/>
  <c r="D99" i="7"/>
  <c r="K98" i="7"/>
  <c r="K100" i="7" s="1"/>
  <c r="I98" i="7"/>
  <c r="J98" i="7" s="1"/>
  <c r="H97" i="7"/>
  <c r="G97" i="7"/>
  <c r="F97" i="7"/>
  <c r="E97" i="7"/>
  <c r="D97" i="7"/>
  <c r="I95" i="7"/>
  <c r="I103" i="7" s="1"/>
  <c r="I120" i="7" s="1"/>
  <c r="I123" i="7" s="1"/>
  <c r="H95" i="7"/>
  <c r="H103" i="7" s="1"/>
  <c r="H120" i="7" s="1"/>
  <c r="H123" i="7" s="1"/>
  <c r="G95" i="7"/>
  <c r="G103" i="7" s="1"/>
  <c r="G120" i="7" s="1"/>
  <c r="G123" i="7" s="1"/>
  <c r="F95" i="7"/>
  <c r="F103" i="7" s="1"/>
  <c r="F120" i="7" s="1"/>
  <c r="F123" i="7" s="1"/>
  <c r="E95" i="7"/>
  <c r="D95" i="7"/>
  <c r="D103" i="7" s="1"/>
  <c r="H94" i="7"/>
  <c r="H93" i="7"/>
  <c r="N92" i="7"/>
  <c r="L92" i="7"/>
  <c r="K92" i="7"/>
  <c r="K95" i="7" s="1"/>
  <c r="K103" i="7" s="1"/>
  <c r="K120" i="7" s="1"/>
  <c r="K123" i="7" s="1"/>
  <c r="J92" i="7"/>
  <c r="I92" i="7"/>
  <c r="K91" i="7"/>
  <c r="I91" i="7"/>
  <c r="G91" i="7"/>
  <c r="G94" i="7" s="1"/>
  <c r="G93" i="7" s="1"/>
  <c r="F91" i="7"/>
  <c r="F94" i="7" s="1"/>
  <c r="F93" i="7" s="1"/>
  <c r="E91" i="7"/>
  <c r="E94" i="7" s="1"/>
  <c r="E93" i="7" s="1"/>
  <c r="D91" i="7"/>
  <c r="H90" i="7"/>
  <c r="E90" i="7"/>
  <c r="D90" i="7"/>
  <c r="L88" i="7"/>
  <c r="H88" i="7"/>
  <c r="H87" i="7" s="1"/>
  <c r="G88" i="7"/>
  <c r="G87" i="7" s="1"/>
  <c r="F88" i="7"/>
  <c r="F87" i="7" s="1"/>
  <c r="D88" i="7"/>
  <c r="L87" i="7"/>
  <c r="D87" i="7"/>
  <c r="N86" i="7"/>
  <c r="Q86" i="7" s="1"/>
  <c r="T86" i="7" s="1"/>
  <c r="L86" i="7"/>
  <c r="K86" i="7"/>
  <c r="K88" i="7" s="1"/>
  <c r="K87" i="7" s="1"/>
  <c r="J86" i="7"/>
  <c r="J88" i="7" s="1"/>
  <c r="J87" i="7" s="1"/>
  <c r="I86" i="7"/>
  <c r="I88" i="7" s="1"/>
  <c r="I87" i="7" s="1"/>
  <c r="E86" i="7"/>
  <c r="L85" i="7"/>
  <c r="J85" i="7"/>
  <c r="I85" i="7"/>
  <c r="H85" i="7"/>
  <c r="G85" i="7"/>
  <c r="F85" i="7"/>
  <c r="D85" i="7"/>
  <c r="H78" i="7"/>
  <c r="H80" i="7" s="1"/>
  <c r="G78" i="7"/>
  <c r="F78" i="7"/>
  <c r="E78" i="7"/>
  <c r="D78" i="7"/>
  <c r="D80" i="7" s="1"/>
  <c r="F77" i="7"/>
  <c r="F79" i="7" s="1"/>
  <c r="E77" i="7"/>
  <c r="S76" i="7"/>
  <c r="S78" i="7" s="1"/>
  <c r="P76" i="7"/>
  <c r="P75" i="7" s="1"/>
  <c r="N76" i="7"/>
  <c r="L76" i="7"/>
  <c r="L78" i="7" s="1"/>
  <c r="K76" i="7"/>
  <c r="J76" i="7"/>
  <c r="M76" i="7" s="1"/>
  <c r="M78" i="7" s="1"/>
  <c r="I76" i="7"/>
  <c r="I78" i="7" s="1"/>
  <c r="I77" i="7" s="1"/>
  <c r="M75" i="7"/>
  <c r="L75" i="7"/>
  <c r="I75" i="7"/>
  <c r="J75" i="7" s="1"/>
  <c r="H75" i="7"/>
  <c r="G75" i="7"/>
  <c r="F75" i="7"/>
  <c r="E75" i="7"/>
  <c r="D75" i="7"/>
  <c r="H73" i="7"/>
  <c r="G73" i="7"/>
  <c r="F73" i="7"/>
  <c r="F72" i="7" s="1"/>
  <c r="E73" i="7"/>
  <c r="D73" i="7"/>
  <c r="H72" i="7"/>
  <c r="G72" i="7"/>
  <c r="D72" i="7"/>
  <c r="K70" i="7"/>
  <c r="N70" i="7" s="1"/>
  <c r="I70" i="7"/>
  <c r="H69" i="7"/>
  <c r="G69" i="7"/>
  <c r="F69" i="7"/>
  <c r="E69" i="7"/>
  <c r="D69" i="7"/>
  <c r="T64" i="7"/>
  <c r="T63" i="7" s="1"/>
  <c r="T61" i="7" s="1"/>
  <c r="N64" i="7"/>
  <c r="L64" i="7"/>
  <c r="J64" i="7"/>
  <c r="J63" i="7" s="1"/>
  <c r="J61" i="7" s="1"/>
  <c r="F64" i="7"/>
  <c r="F63" i="7" s="1"/>
  <c r="F61" i="7" s="1"/>
  <c r="D64" i="7"/>
  <c r="D63" i="7" s="1"/>
  <c r="S63" i="7"/>
  <c r="S61" i="7" s="1"/>
  <c r="N63" i="7"/>
  <c r="N61" i="7" s="1"/>
  <c r="T62" i="7"/>
  <c r="S62" i="7"/>
  <c r="S64" i="7" s="1"/>
  <c r="R62" i="7"/>
  <c r="R64" i="7" s="1"/>
  <c r="Q62" i="7"/>
  <c r="Q64" i="7" s="1"/>
  <c r="P62" i="7"/>
  <c r="P64" i="7" s="1"/>
  <c r="O62" i="7"/>
  <c r="O64" i="7" s="1"/>
  <c r="O63" i="7" s="1"/>
  <c r="O61" i="7" s="1"/>
  <c r="N62" i="7"/>
  <c r="M62" i="7"/>
  <c r="M64" i="7" s="1"/>
  <c r="L62" i="7"/>
  <c r="K62" i="7"/>
  <c r="K64" i="7" s="1"/>
  <c r="J62" i="7"/>
  <c r="H62" i="7"/>
  <c r="H64" i="7" s="1"/>
  <c r="G62" i="7"/>
  <c r="G64" i="7" s="1"/>
  <c r="F62" i="7"/>
  <c r="E62" i="7"/>
  <c r="E64" i="7" s="1"/>
  <c r="D62" i="7"/>
  <c r="I28" i="7"/>
  <c r="C28" i="7" s="1"/>
  <c r="D28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C25" i="7" s="1"/>
  <c r="D25" i="7"/>
  <c r="L83" i="8"/>
  <c r="K83" i="8"/>
  <c r="E80" i="8"/>
  <c r="K76" i="8"/>
  <c r="K80" i="8" s="1"/>
  <c r="I76" i="8"/>
  <c r="I80" i="8" s="1"/>
  <c r="G76" i="8"/>
  <c r="G80" i="8" s="1"/>
  <c r="E76" i="8"/>
  <c r="T75" i="8"/>
  <c r="T79" i="8" s="1"/>
  <c r="P75" i="8"/>
  <c r="P79" i="8" s="1"/>
  <c r="L75" i="8"/>
  <c r="L79" i="8" s="1"/>
  <c r="H75" i="8"/>
  <c r="H79" i="8" s="1"/>
  <c r="D75" i="8"/>
  <c r="D79" i="8" s="1"/>
  <c r="G69" i="8"/>
  <c r="F68" i="8"/>
  <c r="E68" i="8"/>
  <c r="D68" i="8"/>
  <c r="J67" i="8"/>
  <c r="I67" i="8"/>
  <c r="I64" i="8" s="1"/>
  <c r="H67" i="8"/>
  <c r="P66" i="8"/>
  <c r="S66" i="8" s="1"/>
  <c r="N66" i="8"/>
  <c r="M66" i="8"/>
  <c r="L66" i="8"/>
  <c r="K66" i="8"/>
  <c r="K57" i="8" s="1"/>
  <c r="C65" i="8"/>
  <c r="H64" i="8"/>
  <c r="G64" i="8"/>
  <c r="F64" i="8"/>
  <c r="E64" i="8"/>
  <c r="D64" i="8"/>
  <c r="L63" i="8"/>
  <c r="M63" i="8" s="1"/>
  <c r="K63" i="8"/>
  <c r="K62" i="8"/>
  <c r="J62" i="8"/>
  <c r="I62" i="8"/>
  <c r="H62" i="8"/>
  <c r="G62" i="8"/>
  <c r="F62" i="8"/>
  <c r="E62" i="8"/>
  <c r="D62" i="8"/>
  <c r="R61" i="8"/>
  <c r="R59" i="8" s="1"/>
  <c r="O61" i="8"/>
  <c r="N61" i="8"/>
  <c r="Q61" i="8" s="1"/>
  <c r="M61" i="8"/>
  <c r="P61" i="8" s="1"/>
  <c r="P59" i="8" s="1"/>
  <c r="K61" i="8"/>
  <c r="L61" i="8" s="1"/>
  <c r="L59" i="8" s="1"/>
  <c r="C60" i="8"/>
  <c r="O59" i="8"/>
  <c r="N59" i="8"/>
  <c r="K59" i="8"/>
  <c r="J59" i="8"/>
  <c r="I59" i="8"/>
  <c r="H59" i="8"/>
  <c r="G59" i="8"/>
  <c r="F59" i="8"/>
  <c r="E59" i="8"/>
  <c r="D59" i="8"/>
  <c r="I58" i="8"/>
  <c r="H58" i="8"/>
  <c r="H55" i="8" s="1"/>
  <c r="G58" i="8"/>
  <c r="F58" i="8"/>
  <c r="D58" i="8"/>
  <c r="D55" i="8" s="1"/>
  <c r="P57" i="8"/>
  <c r="P76" i="8" s="1"/>
  <c r="P80" i="8" s="1"/>
  <c r="M57" i="8"/>
  <c r="M76" i="8" s="1"/>
  <c r="M80" i="8" s="1"/>
  <c r="L57" i="8"/>
  <c r="L76" i="8" s="1"/>
  <c r="L80" i="8" s="1"/>
  <c r="J57" i="8"/>
  <c r="J76" i="8" s="1"/>
  <c r="J80" i="8" s="1"/>
  <c r="I57" i="8"/>
  <c r="H57" i="8"/>
  <c r="H76" i="8" s="1"/>
  <c r="H80" i="8" s="1"/>
  <c r="G57" i="8"/>
  <c r="F57" i="8"/>
  <c r="F76" i="8" s="1"/>
  <c r="F80" i="8" s="1"/>
  <c r="D57" i="8"/>
  <c r="D76" i="8" s="1"/>
  <c r="D80" i="8" s="1"/>
  <c r="T56" i="8"/>
  <c r="S56" i="8"/>
  <c r="S75" i="8" s="1"/>
  <c r="R56" i="8"/>
  <c r="Q56" i="8"/>
  <c r="Q75" i="8" s="1"/>
  <c r="P56" i="8"/>
  <c r="O56" i="8"/>
  <c r="O75" i="8" s="1"/>
  <c r="N56" i="8"/>
  <c r="M56" i="8"/>
  <c r="M75" i="8" s="1"/>
  <c r="L56" i="8"/>
  <c r="K56" i="8"/>
  <c r="K75" i="8" s="1"/>
  <c r="J56" i="8"/>
  <c r="I56" i="8"/>
  <c r="I75" i="8" s="1"/>
  <c r="H56" i="8"/>
  <c r="G56" i="8"/>
  <c r="G55" i="8" s="1"/>
  <c r="F56" i="8"/>
  <c r="E56" i="8"/>
  <c r="E75" i="8" s="1"/>
  <c r="D56" i="8"/>
  <c r="E55" i="8"/>
  <c r="R54" i="8"/>
  <c r="R53" i="8" s="1"/>
  <c r="O54" i="8"/>
  <c r="O53" i="8" s="1"/>
  <c r="N54" i="8"/>
  <c r="Q54" i="8" s="1"/>
  <c r="M54" i="8"/>
  <c r="P54" i="8" s="1"/>
  <c r="S54" i="8" s="1"/>
  <c r="S53" i="8" s="1"/>
  <c r="L54" i="8"/>
  <c r="K54" i="8"/>
  <c r="K53" i="8" s="1"/>
  <c r="N53" i="8"/>
  <c r="L53" i="8"/>
  <c r="J53" i="8"/>
  <c r="I53" i="8"/>
  <c r="I49" i="8" s="1"/>
  <c r="H53" i="8"/>
  <c r="G53" i="8"/>
  <c r="F53" i="8"/>
  <c r="E53" i="8"/>
  <c r="E49" i="8" s="1"/>
  <c r="D53" i="8"/>
  <c r="L52" i="8"/>
  <c r="M52" i="8" s="1"/>
  <c r="M51" i="8" s="1"/>
  <c r="K52" i="8"/>
  <c r="G52" i="8"/>
  <c r="K51" i="8"/>
  <c r="J51" i="8"/>
  <c r="I51" i="8"/>
  <c r="H51" i="8"/>
  <c r="G51" i="8"/>
  <c r="F51" i="8"/>
  <c r="E51" i="8"/>
  <c r="D51" i="8"/>
  <c r="J50" i="8"/>
  <c r="I50" i="8"/>
  <c r="H50" i="8"/>
  <c r="F50" i="8"/>
  <c r="F77" i="8" s="1"/>
  <c r="F81" i="8" s="1"/>
  <c r="E50" i="8"/>
  <c r="D50" i="8"/>
  <c r="K49" i="8"/>
  <c r="J49" i="8"/>
  <c r="H49" i="8"/>
  <c r="G49" i="8"/>
  <c r="F49" i="8"/>
  <c r="D49" i="8"/>
  <c r="I14" i="8"/>
  <c r="E14" i="8"/>
  <c r="E10" i="8" s="1"/>
  <c r="D14" i="8"/>
  <c r="I10" i="8"/>
  <c r="H10" i="8"/>
  <c r="G10" i="8"/>
  <c r="F10" i="8"/>
  <c r="D10" i="8"/>
  <c r="T61" i="8" l="1"/>
  <c r="Q59" i="8"/>
  <c r="E79" i="8"/>
  <c r="I79" i="8"/>
  <c r="Q79" i="8"/>
  <c r="K79" i="8"/>
  <c r="O79" i="8"/>
  <c r="S79" i="8"/>
  <c r="T54" i="8"/>
  <c r="T53" i="8" s="1"/>
  <c r="Q53" i="8"/>
  <c r="M62" i="8"/>
  <c r="N63" i="8"/>
  <c r="M79" i="8"/>
  <c r="D77" i="8"/>
  <c r="G50" i="8"/>
  <c r="G77" i="8" s="1"/>
  <c r="G81" i="8" s="1"/>
  <c r="O66" i="8"/>
  <c r="Q66" i="8"/>
  <c r="H63" i="7"/>
  <c r="H61" i="7" s="1"/>
  <c r="M63" i="7"/>
  <c r="M61" i="7" s="1"/>
  <c r="Q63" i="7"/>
  <c r="Q61" i="7" s="1"/>
  <c r="J14" i="8"/>
  <c r="L50" i="8"/>
  <c r="L51" i="8"/>
  <c r="L49" i="8" s="1"/>
  <c r="K50" i="8"/>
  <c r="M53" i="8"/>
  <c r="M49" i="8" s="1"/>
  <c r="I55" i="8"/>
  <c r="F75" i="8"/>
  <c r="C75" i="8" s="1"/>
  <c r="F55" i="8"/>
  <c r="J75" i="8"/>
  <c r="N75" i="8"/>
  <c r="R75" i="8"/>
  <c r="N57" i="8"/>
  <c r="N76" i="8" s="1"/>
  <c r="N80" i="8" s="1"/>
  <c r="M59" i="8"/>
  <c r="L62" i="8"/>
  <c r="S57" i="8"/>
  <c r="S76" i="8" s="1"/>
  <c r="S80" i="8" s="1"/>
  <c r="G75" i="8"/>
  <c r="E63" i="7"/>
  <c r="E61" i="7" s="1"/>
  <c r="R63" i="7"/>
  <c r="R61" i="7" s="1"/>
  <c r="S77" i="7"/>
  <c r="T88" i="7"/>
  <c r="T87" i="7" s="1"/>
  <c r="T85" i="7"/>
  <c r="K67" i="8"/>
  <c r="J58" i="8"/>
  <c r="J55" i="8" s="1"/>
  <c r="H69" i="8"/>
  <c r="G68" i="8"/>
  <c r="H78" i="8"/>
  <c r="E77" i="8"/>
  <c r="E81" i="8" s="1"/>
  <c r="D61" i="7"/>
  <c r="Q70" i="7"/>
  <c r="N69" i="7"/>
  <c r="N73" i="7"/>
  <c r="N72" i="7" s="1"/>
  <c r="L77" i="7"/>
  <c r="H77" i="8"/>
  <c r="H81" i="8" s="1"/>
  <c r="C56" i="8"/>
  <c r="N52" i="8"/>
  <c r="P53" i="8"/>
  <c r="C53" i="8" s="1"/>
  <c r="C54" i="8"/>
  <c r="S61" i="8"/>
  <c r="J64" i="8"/>
  <c r="P63" i="7"/>
  <c r="P61" i="7" s="1"/>
  <c r="I79" i="7"/>
  <c r="M50" i="8"/>
  <c r="C61" i="8"/>
  <c r="I62" i="7"/>
  <c r="I64" i="7" s="1"/>
  <c r="D74" i="8"/>
  <c r="H74" i="8"/>
  <c r="H84" i="8" s="1"/>
  <c r="M83" i="8"/>
  <c r="E72" i="7"/>
  <c r="K73" i="7"/>
  <c r="K72" i="7" s="1"/>
  <c r="S75" i="7"/>
  <c r="O76" i="7"/>
  <c r="H77" i="7"/>
  <c r="H79" i="7" s="1"/>
  <c r="M77" i="7"/>
  <c r="E80" i="7"/>
  <c r="J78" i="7"/>
  <c r="F90" i="7"/>
  <c r="D94" i="7"/>
  <c r="L91" i="7"/>
  <c r="I90" i="7"/>
  <c r="I94" i="7"/>
  <c r="I93" i="7" s="1"/>
  <c r="J91" i="7"/>
  <c r="J95" i="7"/>
  <c r="J103" i="7" s="1"/>
  <c r="J120" i="7" s="1"/>
  <c r="J123" i="7" s="1"/>
  <c r="M92" i="7"/>
  <c r="D120" i="7"/>
  <c r="K99" i="7"/>
  <c r="K102" i="7"/>
  <c r="K63" i="7"/>
  <c r="K61" i="7" s="1"/>
  <c r="C64" i="7"/>
  <c r="K69" i="7"/>
  <c r="L70" i="7"/>
  <c r="I69" i="7"/>
  <c r="J69" i="7" s="1"/>
  <c r="D77" i="7"/>
  <c r="K78" i="7"/>
  <c r="P78" i="7"/>
  <c r="K94" i="7"/>
  <c r="K93" i="7" s="1"/>
  <c r="N91" i="7"/>
  <c r="K90" i="7"/>
  <c r="C62" i="7"/>
  <c r="G63" i="7"/>
  <c r="G61" i="7" s="1"/>
  <c r="L63" i="7"/>
  <c r="L61" i="7" s="1"/>
  <c r="J70" i="7"/>
  <c r="I73" i="7"/>
  <c r="I72" i="7" s="1"/>
  <c r="K75" i="7"/>
  <c r="E79" i="7"/>
  <c r="G80" i="7"/>
  <c r="G119" i="7" s="1"/>
  <c r="G77" i="7"/>
  <c r="G79" i="7" s="1"/>
  <c r="N85" i="7"/>
  <c r="E85" i="7"/>
  <c r="E88" i="7"/>
  <c r="E87" i="7" s="1"/>
  <c r="O86" i="7"/>
  <c r="M86" i="7"/>
  <c r="N88" i="7"/>
  <c r="N87" i="7" s="1"/>
  <c r="O92" i="7"/>
  <c r="L95" i="7"/>
  <c r="L103" i="7" s="1"/>
  <c r="L120" i="7" s="1"/>
  <c r="L123" i="7" s="1"/>
  <c r="H101" i="7"/>
  <c r="G102" i="7"/>
  <c r="Q115" i="7"/>
  <c r="T111" i="7"/>
  <c r="Q110" i="7"/>
  <c r="I80" i="7"/>
  <c r="Q76" i="7"/>
  <c r="N75" i="7"/>
  <c r="N78" i="7"/>
  <c r="F80" i="7"/>
  <c r="F119" i="7" s="1"/>
  <c r="Q85" i="7"/>
  <c r="Q88" i="7"/>
  <c r="Q87" i="7" s="1"/>
  <c r="N95" i="7"/>
  <c r="N103" i="7" s="1"/>
  <c r="N120" i="7" s="1"/>
  <c r="N123" i="7" s="1"/>
  <c r="Q92" i="7"/>
  <c r="J100" i="7"/>
  <c r="M98" i="7"/>
  <c r="J97" i="7"/>
  <c r="C11" i="3"/>
  <c r="K85" i="7"/>
  <c r="G90" i="7"/>
  <c r="I97" i="7"/>
  <c r="L98" i="7"/>
  <c r="G99" i="7"/>
  <c r="G101" i="7" s="1"/>
  <c r="D102" i="7"/>
  <c r="H102" i="7"/>
  <c r="H119" i="7" s="1"/>
  <c r="K110" i="7"/>
  <c r="J114" i="7"/>
  <c r="J116" i="7" s="1"/>
  <c r="J117" i="7"/>
  <c r="Q112" i="7"/>
  <c r="O113" i="7"/>
  <c r="C37" i="3"/>
  <c r="I100" i="7"/>
  <c r="N110" i="7"/>
  <c r="N115" i="7"/>
  <c r="D12" i="3"/>
  <c r="C13" i="3"/>
  <c r="K97" i="7"/>
  <c r="N98" i="7"/>
  <c r="F101" i="7"/>
  <c r="F102" i="7"/>
  <c r="H117" i="7"/>
  <c r="H114" i="7"/>
  <c r="H116" i="7" s="1"/>
  <c r="M115" i="7"/>
  <c r="P111" i="7"/>
  <c r="M112" i="7"/>
  <c r="S113" i="7"/>
  <c r="S112" i="7" s="1"/>
  <c r="G114" i="7"/>
  <c r="G116" i="7" s="1"/>
  <c r="K115" i="7"/>
  <c r="C36" i="3"/>
  <c r="D40" i="3"/>
  <c r="E99" i="7"/>
  <c r="I115" i="7"/>
  <c r="L111" i="7"/>
  <c r="D20" i="3"/>
  <c r="C20" i="3" s="1"/>
  <c r="C22" i="3"/>
  <c r="D19" i="3"/>
  <c r="D38" i="3" s="1"/>
  <c r="H110" i="7"/>
  <c r="D114" i="7"/>
  <c r="D29" i="3"/>
  <c r="C29" i="3" s="1"/>
  <c r="C38" i="3" l="1"/>
  <c r="D42" i="3"/>
  <c r="C42" i="3" s="1"/>
  <c r="D35" i="3"/>
  <c r="G122" i="7"/>
  <c r="G118" i="7"/>
  <c r="G121" i="7" s="1"/>
  <c r="F122" i="7"/>
  <c r="F118" i="7"/>
  <c r="F121" i="7" s="1"/>
  <c r="H122" i="7"/>
  <c r="H118" i="7"/>
  <c r="H121" i="7" s="1"/>
  <c r="I99" i="7"/>
  <c r="I101" i="7" s="1"/>
  <c r="I102" i="7"/>
  <c r="I117" i="7"/>
  <c r="I114" i="7"/>
  <c r="I116" i="7" s="1"/>
  <c r="N114" i="7"/>
  <c r="N116" i="7" s="1"/>
  <c r="N117" i="7"/>
  <c r="J99" i="7"/>
  <c r="E101" i="7"/>
  <c r="L100" i="7"/>
  <c r="O98" i="7"/>
  <c r="L97" i="7"/>
  <c r="D79" i="7"/>
  <c r="D84" i="8"/>
  <c r="D116" i="7"/>
  <c r="C40" i="3"/>
  <c r="D39" i="3"/>
  <c r="P115" i="7"/>
  <c r="P110" i="7"/>
  <c r="S111" i="7"/>
  <c r="E102" i="7"/>
  <c r="E119" i="7" s="1"/>
  <c r="Q78" i="7"/>
  <c r="Q75" i="7"/>
  <c r="T76" i="7"/>
  <c r="T115" i="7"/>
  <c r="T110" i="7"/>
  <c r="K101" i="7"/>
  <c r="L94" i="7"/>
  <c r="L93" i="7" s="1"/>
  <c r="O91" i="7"/>
  <c r="L90" i="7"/>
  <c r="S59" i="8"/>
  <c r="C59" i="8" s="1"/>
  <c r="O52" i="8"/>
  <c r="N51" i="8"/>
  <c r="N49" i="8" s="1"/>
  <c r="N50" i="8"/>
  <c r="L67" i="8"/>
  <c r="K64" i="8"/>
  <c r="K58" i="8"/>
  <c r="K55" i="8" s="1"/>
  <c r="G74" i="8"/>
  <c r="G84" i="8" s="1"/>
  <c r="G79" i="8"/>
  <c r="G78" i="8" s="1"/>
  <c r="O57" i="8"/>
  <c r="R66" i="8"/>
  <c r="E74" i="8"/>
  <c r="E84" i="8" s="1"/>
  <c r="D10" i="3"/>
  <c r="C10" i="3" s="1"/>
  <c r="C12" i="3"/>
  <c r="M100" i="7"/>
  <c r="P98" i="7"/>
  <c r="M97" i="7"/>
  <c r="Q117" i="7"/>
  <c r="Q114" i="7"/>
  <c r="Q116" i="7" s="1"/>
  <c r="M85" i="7"/>
  <c r="M88" i="7"/>
  <c r="M87" i="7" s="1"/>
  <c r="P86" i="7"/>
  <c r="J73" i="7"/>
  <c r="J72" i="7" s="1"/>
  <c r="M70" i="7"/>
  <c r="P77" i="7"/>
  <c r="J94" i="7"/>
  <c r="J93" i="7" s="1"/>
  <c r="M91" i="7"/>
  <c r="J90" i="7"/>
  <c r="J77" i="7"/>
  <c r="J79" i="7" s="1"/>
  <c r="J80" i="7"/>
  <c r="R76" i="7"/>
  <c r="O75" i="7"/>
  <c r="O78" i="7"/>
  <c r="I63" i="7"/>
  <c r="R79" i="8"/>
  <c r="J79" i="8"/>
  <c r="D81" i="8"/>
  <c r="M117" i="7"/>
  <c r="M114" i="7"/>
  <c r="M116" i="7" s="1"/>
  <c r="N100" i="7"/>
  <c r="Q98" i="7"/>
  <c r="N97" i="7"/>
  <c r="N80" i="7"/>
  <c r="N77" i="7"/>
  <c r="N79" i="7" s="1"/>
  <c r="O95" i="7"/>
  <c r="O103" i="7" s="1"/>
  <c r="O120" i="7" s="1"/>
  <c r="O123" i="7" s="1"/>
  <c r="R92" i="7"/>
  <c r="R95" i="7" s="1"/>
  <c r="R103" i="7" s="1"/>
  <c r="R120" i="7" s="1"/>
  <c r="R123" i="7" s="1"/>
  <c r="O88" i="7"/>
  <c r="O87" i="7" s="1"/>
  <c r="O85" i="7"/>
  <c r="R86" i="7"/>
  <c r="K80" i="7"/>
  <c r="K77" i="7"/>
  <c r="K79" i="7" s="1"/>
  <c r="L73" i="7"/>
  <c r="O70" i="7"/>
  <c r="L69" i="7"/>
  <c r="D123" i="7"/>
  <c r="D93" i="7"/>
  <c r="N83" i="8"/>
  <c r="I69" i="8"/>
  <c r="H68" i="8"/>
  <c r="C76" i="7"/>
  <c r="E78" i="8"/>
  <c r="L115" i="7"/>
  <c r="L110" i="7"/>
  <c r="O111" i="7"/>
  <c r="C19" i="3"/>
  <c r="D16" i="3"/>
  <c r="C16" i="3" s="1"/>
  <c r="K117" i="7"/>
  <c r="K114" i="7"/>
  <c r="K116" i="7" s="1"/>
  <c r="R113" i="7"/>
  <c r="O112" i="7"/>
  <c r="T92" i="7"/>
  <c r="T95" i="7" s="1"/>
  <c r="T103" i="7" s="1"/>
  <c r="T120" i="7" s="1"/>
  <c r="T123" i="7" s="1"/>
  <c r="Q95" i="7"/>
  <c r="Q103" i="7" s="1"/>
  <c r="Q120" i="7" s="1"/>
  <c r="Q123" i="7" s="1"/>
  <c r="N94" i="7"/>
  <c r="N93" i="7" s="1"/>
  <c r="Q91" i="7"/>
  <c r="N90" i="7"/>
  <c r="D119" i="7"/>
  <c r="M95" i="7"/>
  <c r="P92" i="7"/>
  <c r="T70" i="7"/>
  <c r="Q69" i="7"/>
  <c r="Q73" i="7"/>
  <c r="Q72" i="7" s="1"/>
  <c r="N79" i="8"/>
  <c r="F74" i="8"/>
  <c r="F84" i="8" s="1"/>
  <c r="F79" i="8"/>
  <c r="K14" i="8"/>
  <c r="J10" i="8"/>
  <c r="T66" i="8"/>
  <c r="Q57" i="8"/>
  <c r="O63" i="8"/>
  <c r="N62" i="8"/>
  <c r="T59" i="8"/>
  <c r="E118" i="7" l="1"/>
  <c r="E121" i="7" s="1"/>
  <c r="E122" i="7"/>
  <c r="O83" i="8"/>
  <c r="S86" i="7"/>
  <c r="P88" i="7"/>
  <c r="P87" i="7" s="1"/>
  <c r="P85" i="7"/>
  <c r="R57" i="8"/>
  <c r="C57" i="8" s="1"/>
  <c r="Q76" i="8"/>
  <c r="D101" i="7"/>
  <c r="P70" i="7"/>
  <c r="M69" i="7"/>
  <c r="M73" i="7"/>
  <c r="O50" i="8"/>
  <c r="O51" i="8"/>
  <c r="O49" i="8" s="1"/>
  <c r="P52" i="8"/>
  <c r="S115" i="7"/>
  <c r="S110" i="7"/>
  <c r="T57" i="8"/>
  <c r="T73" i="7"/>
  <c r="T72" i="7" s="1"/>
  <c r="T69" i="7"/>
  <c r="D122" i="7"/>
  <c r="D118" i="7"/>
  <c r="R112" i="7"/>
  <c r="C112" i="7" s="1"/>
  <c r="C113" i="7"/>
  <c r="L117" i="7"/>
  <c r="L114" i="7"/>
  <c r="L116" i="7" s="1"/>
  <c r="J69" i="8"/>
  <c r="I68" i="8"/>
  <c r="I77" i="8"/>
  <c r="K119" i="7"/>
  <c r="I61" i="7"/>
  <c r="C61" i="7" s="1"/>
  <c r="C63" i="7"/>
  <c r="R75" i="7"/>
  <c r="C75" i="7" s="1"/>
  <c r="R78" i="7"/>
  <c r="P100" i="7"/>
  <c r="S98" i="7"/>
  <c r="P97" i="7"/>
  <c r="O76" i="8"/>
  <c r="Q80" i="7"/>
  <c r="Q77" i="7"/>
  <c r="Q79" i="7" s="1"/>
  <c r="O100" i="7"/>
  <c r="R98" i="7"/>
  <c r="O97" i="7"/>
  <c r="J102" i="7"/>
  <c r="O62" i="8"/>
  <c r="P63" i="8"/>
  <c r="R111" i="7"/>
  <c r="O115" i="7"/>
  <c r="O110" i="7"/>
  <c r="F78" i="8"/>
  <c r="C79" i="8"/>
  <c r="S92" i="7"/>
  <c r="P95" i="7"/>
  <c r="P103" i="7" s="1"/>
  <c r="P120" i="7" s="1"/>
  <c r="P123" i="7" s="1"/>
  <c r="O73" i="7"/>
  <c r="O72" i="7" s="1"/>
  <c r="R70" i="7"/>
  <c r="O69" i="7"/>
  <c r="R88" i="7"/>
  <c r="R87" i="7" s="1"/>
  <c r="R85" i="7"/>
  <c r="Q100" i="7"/>
  <c r="T98" i="7"/>
  <c r="Q97" i="7"/>
  <c r="D78" i="8"/>
  <c r="I119" i="7"/>
  <c r="J119" i="7"/>
  <c r="P91" i="7"/>
  <c r="M90" i="7"/>
  <c r="M94" i="7"/>
  <c r="M93" i="7" s="1"/>
  <c r="C86" i="7"/>
  <c r="M102" i="7"/>
  <c r="M99" i="7"/>
  <c r="M101" i="7" s="1"/>
  <c r="O94" i="7"/>
  <c r="O93" i="7" s="1"/>
  <c r="R91" i="7"/>
  <c r="O90" i="7"/>
  <c r="T117" i="7"/>
  <c r="T114" i="7"/>
  <c r="T116" i="7" s="1"/>
  <c r="C98" i="7"/>
  <c r="P117" i="7"/>
  <c r="P114" i="7"/>
  <c r="P116" i="7" s="1"/>
  <c r="L102" i="7"/>
  <c r="L99" i="7"/>
  <c r="J101" i="7"/>
  <c r="C66" i="8"/>
  <c r="D45" i="3"/>
  <c r="C35" i="3"/>
  <c r="T91" i="7"/>
  <c r="Q90" i="7"/>
  <c r="Q94" i="7"/>
  <c r="Q93" i="7" s="1"/>
  <c r="L72" i="7"/>
  <c r="L80" i="7"/>
  <c r="L119" i="7" s="1"/>
  <c r="N99" i="7"/>
  <c r="N101" i="7" s="1"/>
  <c r="N102" i="7"/>
  <c r="N119" i="7" s="1"/>
  <c r="O80" i="7"/>
  <c r="O77" i="7"/>
  <c r="M67" i="8"/>
  <c r="L58" i="8"/>
  <c r="L64" i="8"/>
  <c r="T75" i="7"/>
  <c r="T78" i="7"/>
  <c r="C44" i="3"/>
  <c r="C39" i="3"/>
  <c r="C78" i="7"/>
  <c r="L14" i="8"/>
  <c r="K10" i="8"/>
  <c r="M103" i="7"/>
  <c r="N122" i="7" l="1"/>
  <c r="N118" i="7"/>
  <c r="N121" i="7" s="1"/>
  <c r="M120" i="7"/>
  <c r="L79" i="7"/>
  <c r="S95" i="7"/>
  <c r="C92" i="7"/>
  <c r="R97" i="7"/>
  <c r="R100" i="7"/>
  <c r="S97" i="7"/>
  <c r="S100" i="7"/>
  <c r="K122" i="7"/>
  <c r="K118" i="7"/>
  <c r="K121" i="7" s="1"/>
  <c r="P73" i="7"/>
  <c r="S70" i="7"/>
  <c r="P69" i="7"/>
  <c r="P83" i="8"/>
  <c r="M64" i="8"/>
  <c r="N67" i="8"/>
  <c r="M58" i="8"/>
  <c r="M55" i="8" s="1"/>
  <c r="J122" i="7"/>
  <c r="J118" i="7"/>
  <c r="J121" i="7" s="1"/>
  <c r="R110" i="7"/>
  <c r="R115" i="7"/>
  <c r="O99" i="7"/>
  <c r="O101" i="7" s="1"/>
  <c r="O102" i="7"/>
  <c r="S117" i="7"/>
  <c r="S114" i="7"/>
  <c r="S116" i="7" s="1"/>
  <c r="C45" i="3"/>
  <c r="L101" i="7"/>
  <c r="I118" i="7"/>
  <c r="I121" i="7" s="1"/>
  <c r="I122" i="7"/>
  <c r="T100" i="7"/>
  <c r="C100" i="7" s="1"/>
  <c r="T97" i="7"/>
  <c r="C97" i="7" s="1"/>
  <c r="C111" i="7"/>
  <c r="P62" i="8"/>
  <c r="Q63" i="8"/>
  <c r="O80" i="8"/>
  <c r="I81" i="8"/>
  <c r="I74" i="8"/>
  <c r="D121" i="7"/>
  <c r="T76" i="8"/>
  <c r="M72" i="7"/>
  <c r="M79" i="7" s="1"/>
  <c r="M80" i="7"/>
  <c r="M119" i="7" s="1"/>
  <c r="S88" i="7"/>
  <c r="S85" i="7"/>
  <c r="C85" i="7" s="1"/>
  <c r="M14" i="8"/>
  <c r="L10" i="8"/>
  <c r="T80" i="7"/>
  <c r="T77" i="7"/>
  <c r="T79" i="7" s="1"/>
  <c r="O79" i="7"/>
  <c r="L122" i="7"/>
  <c r="L118" i="7"/>
  <c r="L121" i="7" s="1"/>
  <c r="T94" i="7"/>
  <c r="T93" i="7" s="1"/>
  <c r="T90" i="7"/>
  <c r="Q102" i="7"/>
  <c r="Q119" i="7" s="1"/>
  <c r="Q99" i="7"/>
  <c r="Q101" i="7" s="1"/>
  <c r="R69" i="7"/>
  <c r="R73" i="7"/>
  <c r="R72" i="7" s="1"/>
  <c r="C110" i="7"/>
  <c r="R77" i="7"/>
  <c r="R79" i="7" s="1"/>
  <c r="Q52" i="8"/>
  <c r="P51" i="8"/>
  <c r="P49" i="8" s="1"/>
  <c r="P50" i="8"/>
  <c r="Q80" i="8"/>
  <c r="R76" i="8"/>
  <c r="C76" i="8" s="1"/>
  <c r="L55" i="8"/>
  <c r="R94" i="7"/>
  <c r="R93" i="7" s="1"/>
  <c r="R90" i="7"/>
  <c r="P94" i="7"/>
  <c r="P93" i="7" s="1"/>
  <c r="S91" i="7"/>
  <c r="P90" i="7"/>
  <c r="O114" i="7"/>
  <c r="O116" i="7" s="1"/>
  <c r="O117" i="7"/>
  <c r="K69" i="8"/>
  <c r="J68" i="8"/>
  <c r="J77" i="8"/>
  <c r="C115" i="7"/>
  <c r="P102" i="7"/>
  <c r="P99" i="7"/>
  <c r="P101" i="7" s="1"/>
  <c r="Q122" i="7" l="1"/>
  <c r="Q118" i="7"/>
  <c r="Q121" i="7" s="1"/>
  <c r="M122" i="7"/>
  <c r="M118" i="7"/>
  <c r="M121" i="7" s="1"/>
  <c r="I78" i="8"/>
  <c r="R63" i="8"/>
  <c r="Q62" i="8"/>
  <c r="S69" i="7"/>
  <c r="C69" i="7" s="1"/>
  <c r="S73" i="7"/>
  <c r="S99" i="7"/>
  <c r="S102" i="7"/>
  <c r="S94" i="7"/>
  <c r="S90" i="7"/>
  <c r="O119" i="7"/>
  <c r="C70" i="7"/>
  <c r="J81" i="8"/>
  <c r="J78" i="8" s="1"/>
  <c r="J74" i="8"/>
  <c r="J84" i="8" s="1"/>
  <c r="Q51" i="8"/>
  <c r="Q49" i="8" s="1"/>
  <c r="R52" i="8"/>
  <c r="Q50" i="8"/>
  <c r="C90" i="7"/>
  <c r="R114" i="7"/>
  <c r="R116" i="7" s="1"/>
  <c r="R117" i="7"/>
  <c r="C117" i="7" s="1"/>
  <c r="Q83" i="8"/>
  <c r="R99" i="7"/>
  <c r="R101" i="7" s="1"/>
  <c r="R102" i="7"/>
  <c r="L69" i="8"/>
  <c r="K68" i="8"/>
  <c r="K77" i="8"/>
  <c r="R80" i="8"/>
  <c r="C116" i="7"/>
  <c r="M10" i="8"/>
  <c r="N14" i="8"/>
  <c r="S87" i="7"/>
  <c r="C87" i="7" s="1"/>
  <c r="C88" i="7"/>
  <c r="T80" i="8"/>
  <c r="I84" i="8"/>
  <c r="O67" i="8"/>
  <c r="N64" i="8"/>
  <c r="N58" i="8"/>
  <c r="C91" i="7"/>
  <c r="T119" i="7"/>
  <c r="C80" i="8"/>
  <c r="T102" i="7"/>
  <c r="C102" i="7" s="1"/>
  <c r="T99" i="7"/>
  <c r="T101" i="7" s="1"/>
  <c r="C77" i="7"/>
  <c r="R80" i="7"/>
  <c r="R119" i="7" s="1"/>
  <c r="C114" i="7"/>
  <c r="P72" i="7"/>
  <c r="P79" i="7" s="1"/>
  <c r="P80" i="7"/>
  <c r="P119" i="7" s="1"/>
  <c r="S103" i="7"/>
  <c r="C95" i="7"/>
  <c r="M123" i="7"/>
  <c r="R122" i="7" l="1"/>
  <c r="R118" i="7"/>
  <c r="R121" i="7" s="1"/>
  <c r="P67" i="8"/>
  <c r="O64" i="8"/>
  <c r="O58" i="8"/>
  <c r="O55" i="8" s="1"/>
  <c r="O14" i="8"/>
  <c r="N10" i="8"/>
  <c r="O122" i="7"/>
  <c r="O118" i="7"/>
  <c r="O121" i="7" s="1"/>
  <c r="S101" i="7"/>
  <c r="C101" i="7" s="1"/>
  <c r="N55" i="8"/>
  <c r="C99" i="7"/>
  <c r="M69" i="8"/>
  <c r="L68" i="8"/>
  <c r="L77" i="8"/>
  <c r="S72" i="7"/>
  <c r="S80" i="7"/>
  <c r="S119" i="7" s="1"/>
  <c r="C73" i="7"/>
  <c r="S63" i="8"/>
  <c r="R62" i="8"/>
  <c r="S120" i="7"/>
  <c r="C103" i="7"/>
  <c r="C80" i="7"/>
  <c r="K81" i="8"/>
  <c r="K78" i="8" s="1"/>
  <c r="K74" i="8"/>
  <c r="K84" i="8" s="1"/>
  <c r="R83" i="8"/>
  <c r="R50" i="8"/>
  <c r="S52" i="8"/>
  <c r="R51" i="8"/>
  <c r="R49" i="8" s="1"/>
  <c r="S93" i="7"/>
  <c r="C93" i="7" s="1"/>
  <c r="C94" i="7"/>
  <c r="P122" i="7"/>
  <c r="P118" i="7"/>
  <c r="P121" i="7" s="1"/>
  <c r="T122" i="7"/>
  <c r="T118" i="7"/>
  <c r="T121" i="7" s="1"/>
  <c r="C122" i="7" l="1"/>
  <c r="S123" i="7"/>
  <c r="C123" i="7" s="1"/>
  <c r="C120" i="7"/>
  <c r="L81" i="8"/>
  <c r="L74" i="8"/>
  <c r="P14" i="8"/>
  <c r="O10" i="8"/>
  <c r="S50" i="8"/>
  <c r="S51" i="8"/>
  <c r="S49" i="8" s="1"/>
  <c r="T52" i="8"/>
  <c r="S83" i="8"/>
  <c r="S122" i="7"/>
  <c r="S118" i="7"/>
  <c r="S121" i="7" s="1"/>
  <c r="C121" i="7" s="1"/>
  <c r="N69" i="8"/>
  <c r="M68" i="8"/>
  <c r="M77" i="8"/>
  <c r="Q67" i="8"/>
  <c r="P64" i="8"/>
  <c r="P58" i="8"/>
  <c r="P55" i="8" s="1"/>
  <c r="C119" i="7"/>
  <c r="S79" i="7"/>
  <c r="C79" i="7" s="1"/>
  <c r="C72" i="7"/>
  <c r="T63" i="8"/>
  <c r="S62" i="8"/>
  <c r="R67" i="8" l="1"/>
  <c r="Q64" i="8"/>
  <c r="Q58" i="8"/>
  <c r="Q55" i="8" s="1"/>
  <c r="O69" i="8"/>
  <c r="N68" i="8"/>
  <c r="N77" i="8"/>
  <c r="T83" i="8"/>
  <c r="L84" i="8"/>
  <c r="T62" i="8"/>
  <c r="C62" i="8" s="1"/>
  <c r="C63" i="8"/>
  <c r="L78" i="8"/>
  <c r="M81" i="8"/>
  <c r="M78" i="8" s="1"/>
  <c r="M74" i="8"/>
  <c r="M84" i="8" s="1"/>
  <c r="T51" i="8"/>
  <c r="T50" i="8"/>
  <c r="C50" i="8" s="1"/>
  <c r="C52" i="8"/>
  <c r="Q14" i="8"/>
  <c r="P10" i="8"/>
  <c r="C118" i="7"/>
  <c r="R14" i="8" l="1"/>
  <c r="Q10" i="8"/>
  <c r="T49" i="8"/>
  <c r="C49" i="8" s="1"/>
  <c r="C51" i="8"/>
  <c r="N81" i="8"/>
  <c r="N74" i="8"/>
  <c r="N84" i="8" s="1"/>
  <c r="S67" i="8"/>
  <c r="R64" i="8"/>
  <c r="R58" i="8"/>
  <c r="R55" i="8" s="1"/>
  <c r="P69" i="8"/>
  <c r="O68" i="8"/>
  <c r="O77" i="8"/>
  <c r="S14" i="8" l="1"/>
  <c r="R10" i="8"/>
  <c r="O81" i="8"/>
  <c r="O78" i="8" s="1"/>
  <c r="O74" i="8"/>
  <c r="O84" i="8" s="1"/>
  <c r="N78" i="8"/>
  <c r="Q69" i="8"/>
  <c r="P68" i="8"/>
  <c r="P77" i="8"/>
  <c r="T67" i="8"/>
  <c r="S64" i="8"/>
  <c r="S58" i="8"/>
  <c r="S55" i="8" s="1"/>
  <c r="R69" i="8" l="1"/>
  <c r="Q68" i="8"/>
  <c r="Q77" i="8"/>
  <c r="T64" i="8"/>
  <c r="C64" i="8" s="1"/>
  <c r="C67" i="8"/>
  <c r="T58" i="8"/>
  <c r="P81" i="8"/>
  <c r="P78" i="8" s="1"/>
  <c r="P74" i="8"/>
  <c r="P84" i="8" s="1"/>
  <c r="T14" i="8"/>
  <c r="S10" i="8"/>
  <c r="T10" i="8" l="1"/>
  <c r="C10" i="8" s="1"/>
  <c r="C14" i="8"/>
  <c r="Q81" i="8"/>
  <c r="Q78" i="8" s="1"/>
  <c r="Q74" i="8"/>
  <c r="Q84" i="8" s="1"/>
  <c r="T55" i="8"/>
  <c r="C55" i="8" s="1"/>
  <c r="C58" i="8"/>
  <c r="S69" i="8"/>
  <c r="R68" i="8"/>
  <c r="R77" i="8"/>
  <c r="T69" i="8" l="1"/>
  <c r="S68" i="8"/>
  <c r="S77" i="8"/>
  <c r="R81" i="8"/>
  <c r="R78" i="8" s="1"/>
  <c r="R74" i="8"/>
  <c r="R84" i="8" s="1"/>
  <c r="S81" i="8" l="1"/>
  <c r="S78" i="8" s="1"/>
  <c r="S74" i="8"/>
  <c r="S84" i="8" s="1"/>
  <c r="T68" i="8"/>
  <c r="C68" i="8" s="1"/>
  <c r="C69" i="8"/>
  <c r="T77" i="8"/>
  <c r="T81" i="8" l="1"/>
  <c r="T74" i="8"/>
  <c r="C77" i="8"/>
  <c r="C74" i="8" l="1"/>
  <c r="T84" i="8"/>
  <c r="T78" i="8"/>
  <c r="C81" i="8"/>
  <c r="C83" i="8" l="1"/>
  <c r="C84" i="8" s="1"/>
  <c r="C78" i="8"/>
</calcChain>
</file>

<file path=xl/sharedStrings.xml><?xml version="1.0" encoding="utf-8"?>
<sst xmlns="http://schemas.openxmlformats.org/spreadsheetml/2006/main" count="1877" uniqueCount="272">
  <si>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</si>
  <si>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</si>
  <si>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</si>
  <si>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</si>
  <si>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</si>
  <si>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</si>
  <si>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</si>
  <si>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</si>
  <si>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</si>
  <si>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</si>
  <si>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</si>
  <si>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</si>
  <si>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</si>
  <si>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</si>
  <si>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</si>
  <si>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</si>
  <si>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</si>
  <si>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</si>
  <si>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</si>
  <si>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</si>
  <si>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</si>
  <si>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</si>
  <si>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</si>
  <si>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</si>
  <si>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</si>
  <si>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</si>
  <si>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</si>
  <si>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</si>
  <si>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</si>
  <si>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</si>
  <si>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</si>
  <si>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</si>
  <si>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</si>
  <si>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</si>
  <si>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</si>
  <si>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</si>
  <si>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</si>
  <si>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</si>
  <si>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</si>
  <si>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</si>
  <si>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</si>
  <si>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</si>
  <si>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</si>
  <si>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</si>
  <si>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</si>
  <si>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</si>
  <si>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</si>
  <si>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</si>
  <si>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</si>
  <si>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</si>
  <si>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</si>
  <si>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</si>
  <si>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</si>
  <si>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</si>
  <si>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</si>
  <si>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</si>
  <si>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</si>
  <si>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</si>
  <si>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</si>
  <si>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</si>
  <si>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</si>
  <si>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</si>
  <si>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</si>
  <si>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</si>
  <si>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</si>
  <si>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</si>
  <si>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</si>
  <si>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</si>
  <si>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</si>
  <si>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</si>
  <si>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</si>
  <si>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</si>
  <si>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</si>
  <si>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</si>
  <si>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</si>
  <si>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</si>
  <si>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</si>
  <si>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</si>
  <si>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</si>
  <si>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</si>
  <si>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</si>
  <si>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</si>
  <si>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</si>
  <si>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</si>
  <si>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</si>
  <si>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</si>
  <si>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</si>
  <si>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</si>
  <si>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</si>
  <si>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</si>
  <si>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</si>
  <si>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</si>
  <si>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</si>
  <si>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</si>
  <si>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</si>
  <si>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</si>
  <si>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</si>
  <si>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</si>
  <si>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</si>
  <si>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</si>
  <si>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</si>
  <si>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</si>
  <si>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</si>
  <si>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</si>
  <si>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</si>
  <si>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</si>
  <si>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</si>
  <si>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</si>
  <si>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</si>
  <si>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</si>
  <si>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</si>
  <si>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</si>
  <si>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</si>
  <si>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</si>
  <si>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</si>
  <si>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</si>
  <si>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</si>
  <si>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</si>
  <si>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</si>
  <si>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</si>
  <si>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</si>
  <si>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</si>
  <si>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</si>
  <si>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</si>
  <si>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</si>
  <si>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</si>
  <si>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</si>
  <si>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</si>
  <si>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</si>
  <si>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</si>
  <si>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</si>
  <si>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</si>
  <si>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</si>
  <si>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</si>
  <si>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</si>
  <si>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1. Обеспечение выполнения функций департамента финансов</t>
  </si>
  <si>
    <t>4.1. Обеспечение функционирования автоматизированных систем планирования и исполнения бюджета</t>
  </si>
  <si>
    <t>2.1. Исполнение обязательств по муниципальным заимствованиям</t>
  </si>
  <si>
    <t>2.2.  Обеспечение обязательств по муниципальным гарантиям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</si>
  <si>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</si>
  <si>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</si>
  <si>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</si>
  <si>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</si>
  <si>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</si>
  <si>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</si>
  <si>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</si>
  <si>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</si>
  <si>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</si>
  <si>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</si>
  <si>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</si>
  <si>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</si>
  <si>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</si>
  <si>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</si>
  <si>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</si>
  <si>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</si>
  <si>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</si>
  <si>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</si>
  <si>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</si>
  <si>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Мероприятие 3. Формирование резервных средств в бюджете города                в том числе: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</si>
  <si>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</si>
  <si>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-за счет межбюджетных трансфертов из окружного бюджета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</si>
  <si>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</si>
  <si>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</si>
  <si>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</si>
  <si>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</si>
  <si>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</si>
  <si>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</si>
  <si>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2 ежегодно</t>
  </si>
  <si>
    <t>4 ежегодно</t>
  </si>
  <si>
    <t>-за счет межбюджетных трансфертов из федерального бюджета</t>
  </si>
  <si>
    <t>Мероприятие 2 Управление муниципальным  долгом города                в том числе: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</si>
  <si>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</si>
  <si>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- за счет межбюджетных трансфертов из окружного бюджета</t>
  </si>
  <si>
    <t>- за счет межбюджетных трансфертов из федерального бюджета</t>
  </si>
  <si>
    <t>Итоговое значение показателя</t>
  </si>
  <si>
    <r>
      <t>Цель программы:</t>
    </r>
    <r>
      <rPr>
        <sz val="10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</si>
  <si>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</si>
  <si>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</si>
  <si>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</si>
  <si>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</si>
  <si>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</si>
  <si>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</si>
  <si>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</si>
  <si>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</si>
  <si>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</si>
  <si>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</si>
  <si>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</si>
  <si>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</si>
  <si>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</si>
  <si>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</si>
  <si>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</si>
  <si>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</si>
  <si>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</si>
  <si>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</si>
  <si>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</si>
  <si>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</si>
  <si>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</si>
  <si>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</si>
  <si>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</si>
  <si>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</si>
  <si>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</si>
  <si>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</si>
  <si>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</si>
  <si>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</si>
  <si>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</si>
  <si>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</si>
  <si>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</si>
  <si>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</si>
  <si>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</si>
  <si>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</si>
  <si>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</si>
  <si>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</si>
  <si>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</si>
  <si>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</si>
  <si>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</si>
  <si>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</si>
  <si>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</si>
  <si>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</si>
  <si>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</si>
  <si>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</si>
  <si>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</si>
  <si>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</si>
  <si>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</si>
  <si>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</si>
  <si>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</si>
  <si>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</si>
  <si>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</si>
  <si>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</si>
  <si>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</si>
  <si>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</si>
  <si>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</si>
  <si>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</si>
  <si>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</si>
  <si>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</si>
  <si>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</si>
  <si>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</si>
  <si>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</si>
  <si>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</si>
  <si>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</si>
  <si>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</si>
  <si>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</si>
  <si>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</si>
  <si>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</si>
  <si>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</si>
  <si>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</si>
  <si>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</si>
  <si>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</si>
  <si>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</si>
  <si>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</si>
  <si>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</si>
  <si>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</si>
  <si>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</si>
  <si>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</si>
  <si>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 xml:space="preserve">нет 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</si>
  <si>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</si>
  <si>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</si>
  <si>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</si>
  <si>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</si>
  <si>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</si>
  <si>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</si>
  <si>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процент исполнения налоговых доходов (отношение фактических поступлений 
к плановым показателям), %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</si>
  <si>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</si>
  <si>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не
менее 95 ежегодно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</si>
  <si>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</si>
  <si>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</si>
  <si>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 xml:space="preserve">Приложение
к муниципальной программе
"Управление муниципальными
финансами города Сургута
на 2014-2030 годы"
</t>
  </si>
  <si>
    <t>2017
год</t>
  </si>
  <si>
    <t>2018
год</t>
  </si>
  <si>
    <t>2016
год</t>
  </si>
  <si>
    <t>2014
год</t>
  </si>
  <si>
    <t>2015
год</t>
  </si>
  <si>
    <t>формирование в бюджете города условно утвержденных расходов, да/нет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</si>
</sst>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3" fontId="6" fillId="0" borderId="7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6" fillId="0" borderId="7" xfId="0" applyFont="1" applyFill="1" applyBorder="1" applyAlignment="1">
      <alignment horizontal="left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/>
    <xf numFmtId="49" fontId="6" fillId="0" borderId="1" xfId="0" applyNumberFormat="1" applyFont="1" applyFill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3" fontId="7" fillId="0" borderId="0" xfId="0" applyNumberFormat="1" applyFont="1" applyFill="1"/>
    <xf numFmtId="3" fontId="7" fillId="0" borderId="0" xfId="0" applyNumberFormat="1" applyFo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3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7" fillId="0" borderId="0" xfId="0" applyNumberFormat="1" applyFont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left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"/>
  <sheetViews>
    <sheetView tabSelected="1" view="pageBreakPreview" topLeftCell="U1" zoomScale="70" zoomScaleNormal="100" zoomScaleSheetLayoutView="70" workbookViewId="0">
      <selection activeCell="J68" sqref="J68"/>
    </sheetView>
  </sheetViews>
  <sheetFormatPr defaultColWidth="9.140625" defaultRowHeight="15" x14ac:dyDescent="0.25"/>
  <cols>
    <col min="1" max="1" width="27.7109375" style="3" customWidth="1"/>
    <col min="2" max="2" width="24.42578125" style="3" customWidth="1"/>
    <col min="3" max="3" width="17.5703125" style="3" customWidth="1"/>
    <col min="4" max="4" width="15" style="9" customWidth="1"/>
    <col min="5" max="5" width="15.28515625" style="9" customWidth="1"/>
    <col min="6" max="6" width="15.140625" style="9" customWidth="1"/>
    <col min="7" max="7" width="17.5703125" style="9" customWidth="1"/>
    <col min="8" max="8" width="18.28515625" style="9" customWidth="1"/>
    <col min="9" max="20" width="16.7109375" style="9" customWidth="1"/>
    <col min="21" max="21" width="39.140625" style="4" customWidth="1"/>
    <col min="22" max="22" width="8.28515625" style="5" customWidth="1"/>
    <col min="23" max="24" width="8.28515625" style="93" customWidth="1"/>
    <col min="25" max="38" width="8.28515625" style="5" customWidth="1"/>
    <col min="39" max="39" width="12.42578125" style="3" customWidth="1"/>
    <col min="40" max="16384" width="9.140625" style="3"/>
  </cols>
  <sheetData>
    <row r="1" spans="1:39" ht="185.25" customHeight="1" x14ac:dyDescent="0.3">
      <c r="U1" s="8"/>
      <c r="V1" s="203"/>
      <c r="W1" s="203"/>
      <c r="X1" s="203"/>
      <c r="Y1" s="203"/>
      <c r="Z1" s="47"/>
      <c r="AA1" s="47"/>
      <c r="AB1" s="47"/>
      <c r="AC1" s="47"/>
      <c r="AD1" s="220" t="s">
        <v>265</v>
      </c>
      <c r="AE1" s="220"/>
      <c r="AF1" s="220"/>
      <c r="AG1" s="220"/>
      <c r="AH1" s="220"/>
      <c r="AI1" s="220"/>
      <c r="AJ1" s="220"/>
      <c r="AK1" s="220"/>
      <c r="AL1" s="220"/>
      <c r="AM1" s="220"/>
    </row>
    <row r="2" spans="1:39" ht="107.25" customHeight="1" x14ac:dyDescent="0.25">
      <c r="A2" s="204" t="s">
        <v>190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</row>
    <row r="3" spans="1:39" ht="39" customHeight="1" x14ac:dyDescent="0.25">
      <c r="A3" s="205" t="s">
        <v>0</v>
      </c>
      <c r="B3" s="205" t="s">
        <v>184</v>
      </c>
      <c r="C3" s="205" t="s">
        <v>81</v>
      </c>
      <c r="D3" s="206" t="s">
        <v>176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8"/>
      <c r="U3" s="194" t="s">
        <v>27</v>
      </c>
      <c r="V3" s="209" t="s">
        <v>177</v>
      </c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1"/>
      <c r="AM3" s="194" t="s">
        <v>174</v>
      </c>
    </row>
    <row r="4" spans="1:39" ht="42.75" customHeight="1" x14ac:dyDescent="0.25">
      <c r="A4" s="205"/>
      <c r="B4" s="205"/>
      <c r="C4" s="205"/>
      <c r="D4" s="82" t="s">
        <v>269</v>
      </c>
      <c r="E4" s="82" t="s">
        <v>270</v>
      </c>
      <c r="F4" s="143" t="s">
        <v>268</v>
      </c>
      <c r="G4" s="139" t="s">
        <v>266</v>
      </c>
      <c r="H4" s="189" t="s">
        <v>267</v>
      </c>
      <c r="I4" s="189" t="s">
        <v>198</v>
      </c>
      <c r="J4" s="189" t="s">
        <v>199</v>
      </c>
      <c r="K4" s="117" t="s">
        <v>200</v>
      </c>
      <c r="L4" s="117" t="s">
        <v>201</v>
      </c>
      <c r="M4" s="117" t="s">
        <v>202</v>
      </c>
      <c r="N4" s="82" t="s">
        <v>191</v>
      </c>
      <c r="O4" s="117" t="s">
        <v>192</v>
      </c>
      <c r="P4" s="117" t="s">
        <v>193</v>
      </c>
      <c r="Q4" s="117" t="s">
        <v>194</v>
      </c>
      <c r="R4" s="117" t="s">
        <v>195</v>
      </c>
      <c r="S4" s="117" t="s">
        <v>196</v>
      </c>
      <c r="T4" s="117" t="s">
        <v>197</v>
      </c>
      <c r="U4" s="195"/>
      <c r="V4" s="82" t="s">
        <v>269</v>
      </c>
      <c r="W4" s="190" t="s">
        <v>270</v>
      </c>
      <c r="X4" s="190" t="s">
        <v>268</v>
      </c>
      <c r="Y4" s="190" t="s">
        <v>266</v>
      </c>
      <c r="Z4" s="190" t="s">
        <v>267</v>
      </c>
      <c r="AA4" s="190" t="s">
        <v>198</v>
      </c>
      <c r="AB4" s="190" t="s">
        <v>199</v>
      </c>
      <c r="AC4" s="190" t="s">
        <v>200</v>
      </c>
      <c r="AD4" s="190" t="s">
        <v>201</v>
      </c>
      <c r="AE4" s="190" t="s">
        <v>202</v>
      </c>
      <c r="AF4" s="190" t="s">
        <v>191</v>
      </c>
      <c r="AG4" s="190" t="s">
        <v>192</v>
      </c>
      <c r="AH4" s="190" t="s">
        <v>193</v>
      </c>
      <c r="AI4" s="190" t="s">
        <v>194</v>
      </c>
      <c r="AJ4" s="190" t="s">
        <v>195</v>
      </c>
      <c r="AK4" s="190" t="s">
        <v>196</v>
      </c>
      <c r="AL4" s="190" t="s">
        <v>197</v>
      </c>
      <c r="AM4" s="195"/>
    </row>
    <row r="5" spans="1:39" s="116" customFormat="1" ht="27" customHeight="1" x14ac:dyDescent="0.25">
      <c r="A5" s="221" t="s">
        <v>178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3"/>
    </row>
    <row r="6" spans="1:39" ht="130.5" customHeight="1" x14ac:dyDescent="0.25">
      <c r="A6" s="224" t="s">
        <v>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6"/>
      <c r="U6" s="130" t="s">
        <v>207</v>
      </c>
      <c r="V6" s="23">
        <v>100</v>
      </c>
      <c r="W6" s="92">
        <v>100</v>
      </c>
      <c r="X6" s="146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17.75" customHeight="1" x14ac:dyDescent="0.25">
      <c r="A7" s="227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9"/>
      <c r="U7" s="126" t="s">
        <v>254</v>
      </c>
      <c r="V7" s="77">
        <v>100</v>
      </c>
      <c r="W7" s="90">
        <v>100</v>
      </c>
      <c r="X7" s="144">
        <v>100</v>
      </c>
      <c r="Y7" s="77">
        <v>100</v>
      </c>
      <c r="Z7" s="77">
        <v>100</v>
      </c>
      <c r="AA7" s="77">
        <v>100</v>
      </c>
      <c r="AB7" s="77">
        <v>100</v>
      </c>
      <c r="AC7" s="77">
        <v>100</v>
      </c>
      <c r="AD7" s="77">
        <v>100</v>
      </c>
      <c r="AE7" s="77">
        <v>100</v>
      </c>
      <c r="AF7" s="77">
        <v>100</v>
      </c>
      <c r="AG7" s="77">
        <v>100</v>
      </c>
      <c r="AH7" s="77">
        <v>100</v>
      </c>
      <c r="AI7" s="77">
        <v>100</v>
      </c>
      <c r="AJ7" s="77">
        <v>100</v>
      </c>
      <c r="AK7" s="77">
        <v>100</v>
      </c>
      <c r="AL7" s="77">
        <v>100</v>
      </c>
      <c r="AM7" s="77">
        <v>100</v>
      </c>
    </row>
    <row r="8" spans="1:39" ht="93.75" customHeight="1" x14ac:dyDescent="0.25">
      <c r="A8" s="230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2"/>
      <c r="U8" s="130" t="s">
        <v>263</v>
      </c>
      <c r="V8" s="23">
        <v>100</v>
      </c>
      <c r="W8" s="92">
        <v>100</v>
      </c>
      <c r="X8" s="146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33" customHeight="1" x14ac:dyDescent="0.25">
      <c r="A9" s="237" t="s">
        <v>179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9"/>
    </row>
    <row r="10" spans="1:39" ht="111" customHeight="1" x14ac:dyDescent="0.25">
      <c r="A10" s="165" t="s">
        <v>255</v>
      </c>
      <c r="B10" s="234" t="s">
        <v>180</v>
      </c>
      <c r="C10" s="235">
        <f>SUM(D10:T10)</f>
        <v>1800027951.73</v>
      </c>
      <c r="D10" s="202">
        <f t="shared" ref="D10:T10" si="0">D14</f>
        <v>96630626</v>
      </c>
      <c r="E10" s="202">
        <f t="shared" si="0"/>
        <v>100401189</v>
      </c>
      <c r="F10" s="202">
        <f t="shared" si="0"/>
        <v>102306873.79000001</v>
      </c>
      <c r="G10" s="202">
        <f t="shared" si="0"/>
        <v>107192090.20999999</v>
      </c>
      <c r="H10" s="202">
        <f t="shared" si="0"/>
        <v>107192090.20999999</v>
      </c>
      <c r="I10" s="202">
        <f t="shared" si="0"/>
        <v>107192090.20999999</v>
      </c>
      <c r="J10" s="202">
        <f t="shared" si="0"/>
        <v>107192090.20999999</v>
      </c>
      <c r="K10" s="202">
        <f t="shared" si="0"/>
        <v>107192090.20999999</v>
      </c>
      <c r="L10" s="202">
        <f t="shared" si="0"/>
        <v>107192090.20999999</v>
      </c>
      <c r="M10" s="202">
        <f t="shared" si="0"/>
        <v>107192090.20999999</v>
      </c>
      <c r="N10" s="202">
        <f t="shared" si="0"/>
        <v>107192090.20999999</v>
      </c>
      <c r="O10" s="202">
        <f t="shared" si="0"/>
        <v>107192090.20999999</v>
      </c>
      <c r="P10" s="202">
        <f t="shared" si="0"/>
        <v>107192090.20999999</v>
      </c>
      <c r="Q10" s="202">
        <f t="shared" si="0"/>
        <v>107192090.20999999</v>
      </c>
      <c r="R10" s="202">
        <f t="shared" si="0"/>
        <v>107192090.20999999</v>
      </c>
      <c r="S10" s="202">
        <f t="shared" si="0"/>
        <v>107192090.20999999</v>
      </c>
      <c r="T10" s="202">
        <f t="shared" si="0"/>
        <v>107192090.20999999</v>
      </c>
      <c r="U10" s="131" t="s">
        <v>235</v>
      </c>
      <c r="V10" s="120" t="s">
        <v>204</v>
      </c>
      <c r="W10" s="119" t="s">
        <v>204</v>
      </c>
      <c r="X10" s="145" t="s">
        <v>204</v>
      </c>
      <c r="Y10" s="120">
        <v>100</v>
      </c>
      <c r="Z10" s="120">
        <v>100</v>
      </c>
      <c r="AA10" s="120">
        <v>100</v>
      </c>
      <c r="AB10" s="120">
        <v>100</v>
      </c>
      <c r="AC10" s="120">
        <v>100</v>
      </c>
      <c r="AD10" s="120">
        <v>100</v>
      </c>
      <c r="AE10" s="120">
        <v>100</v>
      </c>
      <c r="AF10" s="120">
        <v>100</v>
      </c>
      <c r="AG10" s="120">
        <v>100</v>
      </c>
      <c r="AH10" s="120">
        <v>100</v>
      </c>
      <c r="AI10" s="120">
        <v>100</v>
      </c>
      <c r="AJ10" s="120">
        <v>100</v>
      </c>
      <c r="AK10" s="120">
        <v>100</v>
      </c>
      <c r="AL10" s="120">
        <v>100</v>
      </c>
      <c r="AM10" s="120">
        <v>100</v>
      </c>
    </row>
    <row r="11" spans="1:39" ht="143.25" customHeight="1" x14ac:dyDescent="0.25">
      <c r="A11" s="168"/>
      <c r="B11" s="234"/>
      <c r="C11" s="235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156" t="s">
        <v>259</v>
      </c>
      <c r="V11" s="154" t="s">
        <v>2</v>
      </c>
      <c r="W11" s="157" t="s">
        <v>2</v>
      </c>
      <c r="X11" s="154" t="s">
        <v>2</v>
      </c>
      <c r="Y11" s="154" t="s">
        <v>2</v>
      </c>
      <c r="Z11" s="154" t="s">
        <v>2</v>
      </c>
      <c r="AA11" s="154" t="s">
        <v>2</v>
      </c>
      <c r="AB11" s="154" t="s">
        <v>2</v>
      </c>
      <c r="AC11" s="154" t="s">
        <v>2</v>
      </c>
      <c r="AD11" s="154" t="s">
        <v>2</v>
      </c>
      <c r="AE11" s="154" t="s">
        <v>2</v>
      </c>
      <c r="AF11" s="154" t="s">
        <v>2</v>
      </c>
      <c r="AG11" s="154" t="s">
        <v>2</v>
      </c>
      <c r="AH11" s="154" t="s">
        <v>2</v>
      </c>
      <c r="AI11" s="154" t="s">
        <v>2</v>
      </c>
      <c r="AJ11" s="154" t="s">
        <v>2</v>
      </c>
      <c r="AK11" s="154" t="s">
        <v>2</v>
      </c>
      <c r="AL11" s="154" t="s">
        <v>2</v>
      </c>
      <c r="AM11" s="154" t="s">
        <v>2</v>
      </c>
    </row>
    <row r="12" spans="1:39" ht="102.75" customHeight="1" x14ac:dyDescent="0.25">
      <c r="A12" s="83"/>
      <c r="B12" s="234"/>
      <c r="C12" s="235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129" t="s">
        <v>223</v>
      </c>
      <c r="V12" s="23" t="s">
        <v>2</v>
      </c>
      <c r="W12" s="92" t="s">
        <v>2</v>
      </c>
      <c r="X12" s="146" t="s">
        <v>2</v>
      </c>
      <c r="Y12" s="23" t="s">
        <v>2</v>
      </c>
      <c r="Z12" s="2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</row>
    <row r="13" spans="1:39" ht="102.75" customHeight="1" x14ac:dyDescent="0.25">
      <c r="A13" s="121"/>
      <c r="B13" s="234"/>
      <c r="C13" s="236"/>
      <c r="D13" s="233"/>
      <c r="E13" s="233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129" t="s">
        <v>224</v>
      </c>
      <c r="V13" s="23" t="s">
        <v>2</v>
      </c>
      <c r="W13" s="92" t="s">
        <v>2</v>
      </c>
      <c r="X13" s="146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2.5" customHeight="1" x14ac:dyDescent="0.25">
      <c r="A14" s="83"/>
      <c r="B14" s="80" t="s">
        <v>181</v>
      </c>
      <c r="C14" s="107">
        <f>SUM(D14:T14)</f>
        <v>1800027951.73</v>
      </c>
      <c r="D14" s="107">
        <f>95705397+925229</f>
        <v>96630626</v>
      </c>
      <c r="E14" s="107">
        <f>100389189+12000</f>
        <v>100401189</v>
      </c>
      <c r="F14" s="142">
        <v>102306873.79000001</v>
      </c>
      <c r="G14" s="138">
        <v>107192090.20999999</v>
      </c>
      <c r="H14" s="188">
        <v>107192090.20999999</v>
      </c>
      <c r="I14" s="188">
        <f>H14</f>
        <v>107192090.20999999</v>
      </c>
      <c r="J14" s="188">
        <f>I14</f>
        <v>107192090.20999999</v>
      </c>
      <c r="K14" s="107">
        <f>J14</f>
        <v>107192090.20999999</v>
      </c>
      <c r="L14" s="107">
        <f t="shared" ref="L14:T14" si="1">K14</f>
        <v>107192090.20999999</v>
      </c>
      <c r="M14" s="107">
        <f t="shared" si="1"/>
        <v>107192090.20999999</v>
      </c>
      <c r="N14" s="107">
        <f t="shared" si="1"/>
        <v>107192090.20999999</v>
      </c>
      <c r="O14" s="107">
        <f t="shared" si="1"/>
        <v>107192090.20999999</v>
      </c>
      <c r="P14" s="107">
        <f t="shared" si="1"/>
        <v>107192090.20999999</v>
      </c>
      <c r="Q14" s="107">
        <f t="shared" si="1"/>
        <v>107192090.20999999</v>
      </c>
      <c r="R14" s="107">
        <f t="shared" si="1"/>
        <v>107192090.20999999</v>
      </c>
      <c r="S14" s="107">
        <f t="shared" si="1"/>
        <v>107192090.20999999</v>
      </c>
      <c r="T14" s="107">
        <f t="shared" si="1"/>
        <v>107192090.20999999</v>
      </c>
      <c r="U14" s="132" t="s">
        <v>208</v>
      </c>
      <c r="V14" s="7">
        <v>143</v>
      </c>
      <c r="W14" s="7">
        <v>132</v>
      </c>
      <c r="X14" s="146">
        <v>141</v>
      </c>
      <c r="Y14" s="7" t="s">
        <v>204</v>
      </c>
      <c r="Z14" s="7" t="s">
        <v>204</v>
      </c>
      <c r="AA14" s="7" t="s">
        <v>204</v>
      </c>
      <c r="AB14" s="7" t="s">
        <v>204</v>
      </c>
      <c r="AC14" s="7" t="s">
        <v>204</v>
      </c>
      <c r="AD14" s="7" t="s">
        <v>204</v>
      </c>
      <c r="AE14" s="7" t="s">
        <v>204</v>
      </c>
      <c r="AF14" s="7" t="s">
        <v>204</v>
      </c>
      <c r="AG14" s="7" t="s">
        <v>204</v>
      </c>
      <c r="AH14" s="7" t="s">
        <v>204</v>
      </c>
      <c r="AI14" s="7" t="s">
        <v>204</v>
      </c>
      <c r="AJ14" s="7" t="s">
        <v>204</v>
      </c>
      <c r="AK14" s="7" t="s">
        <v>204</v>
      </c>
      <c r="AL14" s="7" t="s">
        <v>204</v>
      </c>
      <c r="AM14" s="7" t="s">
        <v>163</v>
      </c>
    </row>
    <row r="15" spans="1:39" ht="98.25" customHeight="1" x14ac:dyDescent="0.25">
      <c r="A15" s="83"/>
      <c r="B15" s="84"/>
      <c r="C15" s="108"/>
      <c r="D15" s="108"/>
      <c r="E15" s="108"/>
      <c r="F15" s="122"/>
      <c r="G15" s="122"/>
      <c r="H15" s="122"/>
      <c r="I15" s="122"/>
      <c r="J15" s="122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33" t="s">
        <v>220</v>
      </c>
      <c r="V15" s="7" t="s">
        <v>204</v>
      </c>
      <c r="W15" s="7" t="s">
        <v>204</v>
      </c>
      <c r="X15" s="146" t="s">
        <v>204</v>
      </c>
      <c r="Y15" s="7" t="s">
        <v>29</v>
      </c>
      <c r="Z15" s="7" t="s">
        <v>29</v>
      </c>
      <c r="AA15" s="7" t="s">
        <v>29</v>
      </c>
      <c r="AB15" s="7" t="s">
        <v>29</v>
      </c>
      <c r="AC15" s="7" t="s">
        <v>29</v>
      </c>
      <c r="AD15" s="7" t="s">
        <v>29</v>
      </c>
      <c r="AE15" s="7" t="s">
        <v>29</v>
      </c>
      <c r="AF15" s="7" t="s">
        <v>29</v>
      </c>
      <c r="AG15" s="7" t="s">
        <v>29</v>
      </c>
      <c r="AH15" s="7" t="s">
        <v>29</v>
      </c>
      <c r="AI15" s="7" t="s">
        <v>29</v>
      </c>
      <c r="AJ15" s="7" t="s">
        <v>29</v>
      </c>
      <c r="AK15" s="7" t="s">
        <v>29</v>
      </c>
      <c r="AL15" s="7" t="s">
        <v>29</v>
      </c>
      <c r="AM15" s="7" t="s">
        <v>163</v>
      </c>
    </row>
    <row r="16" spans="1:39" s="17" customFormat="1" ht="114.75" customHeight="1" x14ac:dyDescent="0.25">
      <c r="A16" s="100"/>
      <c r="B16" s="101"/>
      <c r="C16" s="109"/>
      <c r="D16" s="109"/>
      <c r="E16" s="109"/>
      <c r="F16" s="111"/>
      <c r="G16" s="111"/>
      <c r="H16" s="111"/>
      <c r="I16" s="111"/>
      <c r="J16" s="111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29" t="s">
        <v>225</v>
      </c>
      <c r="V16" s="23">
        <v>100</v>
      </c>
      <c r="W16" s="92">
        <v>100</v>
      </c>
      <c r="X16" s="146">
        <v>100</v>
      </c>
      <c r="Y16" s="23">
        <v>100</v>
      </c>
      <c r="Z16" s="23">
        <v>100</v>
      </c>
      <c r="AA16" s="23">
        <v>100</v>
      </c>
      <c r="AB16" s="23">
        <v>100</v>
      </c>
      <c r="AC16" s="23">
        <v>100</v>
      </c>
      <c r="AD16" s="23">
        <v>100</v>
      </c>
      <c r="AE16" s="23">
        <v>100</v>
      </c>
      <c r="AF16" s="23">
        <v>100</v>
      </c>
      <c r="AG16" s="23">
        <v>100</v>
      </c>
      <c r="AH16" s="23">
        <v>100</v>
      </c>
      <c r="AI16" s="23">
        <v>100</v>
      </c>
      <c r="AJ16" s="23">
        <v>100</v>
      </c>
      <c r="AK16" s="23">
        <v>100</v>
      </c>
      <c r="AL16" s="23">
        <v>100</v>
      </c>
      <c r="AM16" s="23">
        <v>100</v>
      </c>
    </row>
    <row r="17" spans="1:39" s="17" customFormat="1" ht="102.75" customHeight="1" x14ac:dyDescent="0.25">
      <c r="A17" s="96"/>
      <c r="B17" s="97"/>
      <c r="C17" s="108"/>
      <c r="D17" s="108"/>
      <c r="E17" s="108"/>
      <c r="F17" s="122"/>
      <c r="G17" s="122"/>
      <c r="H17" s="122"/>
      <c r="I17" s="122"/>
      <c r="J17" s="122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29" t="s">
        <v>209</v>
      </c>
      <c r="V17" s="23" t="s">
        <v>2</v>
      </c>
      <c r="W17" s="92" t="s">
        <v>2</v>
      </c>
      <c r="X17" s="146" t="s">
        <v>2</v>
      </c>
      <c r="Y17" s="23" t="s">
        <v>2</v>
      </c>
      <c r="Z17" s="2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  <c r="AE17" s="23" t="s">
        <v>2</v>
      </c>
      <c r="AF17" s="23" t="s">
        <v>2</v>
      </c>
      <c r="AG17" s="23" t="s">
        <v>2</v>
      </c>
      <c r="AH17" s="23" t="s">
        <v>2</v>
      </c>
      <c r="AI17" s="23" t="s">
        <v>2</v>
      </c>
      <c r="AJ17" s="23" t="s">
        <v>2</v>
      </c>
      <c r="AK17" s="23" t="s">
        <v>2</v>
      </c>
      <c r="AL17" s="23" t="s">
        <v>2</v>
      </c>
      <c r="AM17" s="23" t="s">
        <v>2</v>
      </c>
    </row>
    <row r="18" spans="1:39" ht="84" customHeight="1" x14ac:dyDescent="0.25">
      <c r="A18" s="83"/>
      <c r="B18" s="84"/>
      <c r="C18" s="108"/>
      <c r="D18" s="108"/>
      <c r="E18" s="108"/>
      <c r="F18" s="122"/>
      <c r="G18" s="122"/>
      <c r="H18" s="122"/>
      <c r="I18" s="122"/>
      <c r="J18" s="122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34" t="s">
        <v>111</v>
      </c>
      <c r="V18" s="23" t="s">
        <v>2</v>
      </c>
      <c r="W18" s="92" t="s">
        <v>2</v>
      </c>
      <c r="X18" s="146" t="s">
        <v>2</v>
      </c>
      <c r="Y18" s="23" t="s">
        <v>2</v>
      </c>
      <c r="Z18" s="2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  <c r="AE18" s="23" t="s">
        <v>2</v>
      </c>
      <c r="AF18" s="23" t="s">
        <v>2</v>
      </c>
      <c r="AG18" s="23" t="s">
        <v>2</v>
      </c>
      <c r="AH18" s="23" t="s">
        <v>2</v>
      </c>
      <c r="AI18" s="23" t="s">
        <v>2</v>
      </c>
      <c r="AJ18" s="23" t="s">
        <v>2</v>
      </c>
      <c r="AK18" s="23" t="s">
        <v>2</v>
      </c>
      <c r="AL18" s="23" t="s">
        <v>2</v>
      </c>
      <c r="AM18" s="23" t="s">
        <v>2</v>
      </c>
    </row>
    <row r="19" spans="1:39" ht="92.25" customHeight="1" x14ac:dyDescent="0.25">
      <c r="A19" s="83"/>
      <c r="B19" s="84"/>
      <c r="C19" s="108"/>
      <c r="D19" s="108"/>
      <c r="E19" s="108"/>
      <c r="F19" s="122"/>
      <c r="G19" s="122"/>
      <c r="H19" s="122"/>
      <c r="I19" s="122"/>
      <c r="J19" s="122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34" t="s">
        <v>112</v>
      </c>
      <c r="V19" s="23" t="s">
        <v>2</v>
      </c>
      <c r="W19" s="92" t="s">
        <v>2</v>
      </c>
      <c r="X19" s="146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79.5" customHeight="1" x14ac:dyDescent="0.25">
      <c r="A20" s="83"/>
      <c r="B20" s="84"/>
      <c r="C20" s="108"/>
      <c r="D20" s="108"/>
      <c r="E20" s="108"/>
      <c r="F20" s="122"/>
      <c r="G20" s="122"/>
      <c r="H20" s="122"/>
      <c r="I20" s="122"/>
      <c r="J20" s="122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29" t="s">
        <v>210</v>
      </c>
      <c r="V20" s="23" t="s">
        <v>2</v>
      </c>
      <c r="W20" s="92" t="s">
        <v>2</v>
      </c>
      <c r="X20" s="146" t="s">
        <v>2</v>
      </c>
      <c r="Y20" s="23" t="s">
        <v>2</v>
      </c>
      <c r="Z20" s="2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45" x14ac:dyDescent="0.25">
      <c r="A21" s="175"/>
      <c r="B21" s="177"/>
      <c r="C21" s="109"/>
      <c r="D21" s="109"/>
      <c r="E21" s="109"/>
      <c r="F21" s="111"/>
      <c r="G21" s="111"/>
      <c r="H21" s="111"/>
      <c r="I21" s="111"/>
      <c r="J21" s="111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29" t="s">
        <v>69</v>
      </c>
      <c r="V21" s="23">
        <v>4</v>
      </c>
      <c r="W21" s="92">
        <v>6</v>
      </c>
      <c r="X21" s="146">
        <v>5</v>
      </c>
      <c r="Y21" s="23">
        <v>4</v>
      </c>
      <c r="Z21" s="23">
        <v>4</v>
      </c>
      <c r="AA21" s="23">
        <v>4</v>
      </c>
      <c r="AB21" s="23">
        <v>4</v>
      </c>
      <c r="AC21" s="23">
        <v>4</v>
      </c>
      <c r="AD21" s="23">
        <v>4</v>
      </c>
      <c r="AE21" s="23">
        <v>4</v>
      </c>
      <c r="AF21" s="23">
        <v>4</v>
      </c>
      <c r="AG21" s="23">
        <v>4</v>
      </c>
      <c r="AH21" s="23">
        <v>4</v>
      </c>
      <c r="AI21" s="23">
        <v>4</v>
      </c>
      <c r="AJ21" s="23">
        <v>4</v>
      </c>
      <c r="AK21" s="23">
        <v>4</v>
      </c>
      <c r="AL21" s="23">
        <v>4</v>
      </c>
      <c r="AM21" s="23">
        <v>4</v>
      </c>
    </row>
    <row r="22" spans="1:39" ht="206.25" customHeight="1" x14ac:dyDescent="0.25">
      <c r="A22" s="83"/>
      <c r="B22" s="84"/>
      <c r="C22" s="108"/>
      <c r="D22" s="108"/>
      <c r="E22" s="108"/>
      <c r="F22" s="122"/>
      <c r="G22" s="122"/>
      <c r="H22" s="122"/>
      <c r="I22" s="122"/>
      <c r="J22" s="122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25" t="s">
        <v>236</v>
      </c>
      <c r="V22" s="23">
        <v>1.5</v>
      </c>
      <c r="W22" s="92">
        <v>1</v>
      </c>
      <c r="X22" s="146">
        <v>1</v>
      </c>
      <c r="Y22" s="23" t="s">
        <v>30</v>
      </c>
      <c r="Z22" s="23" t="s">
        <v>30</v>
      </c>
      <c r="AA22" s="23" t="s">
        <v>30</v>
      </c>
      <c r="AB22" s="23" t="s">
        <v>30</v>
      </c>
      <c r="AC22" s="23" t="s">
        <v>30</v>
      </c>
      <c r="AD22" s="23" t="s">
        <v>30</v>
      </c>
      <c r="AE22" s="23" t="s">
        <v>30</v>
      </c>
      <c r="AF22" s="23" t="s">
        <v>30</v>
      </c>
      <c r="AG22" s="23" t="s">
        <v>30</v>
      </c>
      <c r="AH22" s="23" t="s">
        <v>30</v>
      </c>
      <c r="AI22" s="23" t="s">
        <v>30</v>
      </c>
      <c r="AJ22" s="23" t="s">
        <v>30</v>
      </c>
      <c r="AK22" s="23" t="s">
        <v>30</v>
      </c>
      <c r="AL22" s="23" t="s">
        <v>30</v>
      </c>
      <c r="AM22" s="23" t="s">
        <v>164</v>
      </c>
    </row>
    <row r="23" spans="1:39" ht="90.75" customHeight="1" x14ac:dyDescent="0.25">
      <c r="A23" s="83"/>
      <c r="B23" s="84"/>
      <c r="C23" s="108"/>
      <c r="D23" s="108"/>
      <c r="E23" s="108"/>
      <c r="F23" s="122"/>
      <c r="G23" s="122"/>
      <c r="H23" s="122"/>
      <c r="I23" s="122"/>
      <c r="J23" s="122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35" t="s">
        <v>219</v>
      </c>
      <c r="V23" s="81">
        <v>2</v>
      </c>
      <c r="W23" s="90">
        <v>2</v>
      </c>
      <c r="X23" s="144">
        <v>1</v>
      </c>
      <c r="Y23" s="118">
        <v>1</v>
      </c>
      <c r="Z23" s="118">
        <v>1</v>
      </c>
      <c r="AA23" s="118">
        <v>1</v>
      </c>
      <c r="AB23" s="118">
        <v>1</v>
      </c>
      <c r="AC23" s="118">
        <v>1</v>
      </c>
      <c r="AD23" s="118">
        <v>1</v>
      </c>
      <c r="AE23" s="118">
        <v>1</v>
      </c>
      <c r="AF23" s="118">
        <v>1</v>
      </c>
      <c r="AG23" s="118">
        <v>1</v>
      </c>
      <c r="AH23" s="118">
        <v>1</v>
      </c>
      <c r="AI23" s="118">
        <v>1</v>
      </c>
      <c r="AJ23" s="118">
        <v>1</v>
      </c>
      <c r="AK23" s="118">
        <v>1</v>
      </c>
      <c r="AL23" s="118">
        <v>1</v>
      </c>
      <c r="AM23" s="82" t="s">
        <v>203</v>
      </c>
    </row>
    <row r="24" spans="1:39" ht="108.75" customHeight="1" x14ac:dyDescent="0.25">
      <c r="A24" s="83"/>
      <c r="B24" s="84"/>
      <c r="C24" s="108"/>
      <c r="D24" s="108"/>
      <c r="E24" s="108"/>
      <c r="F24" s="122"/>
      <c r="G24" s="122"/>
      <c r="H24" s="122"/>
      <c r="I24" s="122"/>
      <c r="J24" s="122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29" t="s">
        <v>188</v>
      </c>
      <c r="V24" s="23">
        <v>100</v>
      </c>
      <c r="W24" s="92">
        <v>100</v>
      </c>
      <c r="X24" s="146">
        <v>100</v>
      </c>
      <c r="Y24" s="23">
        <v>100</v>
      </c>
      <c r="Z24" s="2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100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100</v>
      </c>
    </row>
    <row r="25" spans="1:39" s="17" customFormat="1" ht="72.75" customHeight="1" x14ac:dyDescent="0.25">
      <c r="A25" s="83"/>
      <c r="B25" s="84"/>
      <c r="C25" s="108"/>
      <c r="D25" s="108"/>
      <c r="E25" s="108"/>
      <c r="F25" s="122"/>
      <c r="G25" s="122"/>
      <c r="H25" s="122"/>
      <c r="I25" s="122"/>
      <c r="J25" s="122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29" t="s">
        <v>211</v>
      </c>
      <c r="V25" s="23">
        <v>4</v>
      </c>
      <c r="W25" s="92">
        <v>4</v>
      </c>
      <c r="X25" s="146">
        <v>4</v>
      </c>
      <c r="Y25" s="23">
        <v>4</v>
      </c>
      <c r="Z25" s="23">
        <v>4</v>
      </c>
      <c r="AA25" s="23">
        <v>4</v>
      </c>
      <c r="AB25" s="23">
        <v>4</v>
      </c>
      <c r="AC25" s="23">
        <v>4</v>
      </c>
      <c r="AD25" s="23">
        <v>4</v>
      </c>
      <c r="AE25" s="23">
        <v>4</v>
      </c>
      <c r="AF25" s="23">
        <v>4</v>
      </c>
      <c r="AG25" s="23">
        <v>4</v>
      </c>
      <c r="AH25" s="23">
        <v>4</v>
      </c>
      <c r="AI25" s="23">
        <v>4</v>
      </c>
      <c r="AJ25" s="23">
        <v>4</v>
      </c>
      <c r="AK25" s="23">
        <v>4</v>
      </c>
      <c r="AL25" s="23">
        <v>4</v>
      </c>
      <c r="AM25" s="23" t="s">
        <v>168</v>
      </c>
    </row>
    <row r="26" spans="1:39" ht="54" customHeight="1" x14ac:dyDescent="0.25">
      <c r="A26" s="83"/>
      <c r="B26" s="84"/>
      <c r="C26" s="108"/>
      <c r="D26" s="108"/>
      <c r="E26" s="108"/>
      <c r="F26" s="122"/>
      <c r="G26" s="122"/>
      <c r="H26" s="122"/>
      <c r="I26" s="122"/>
      <c r="J26" s="122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29" t="s">
        <v>88</v>
      </c>
      <c r="V26" s="23" t="s">
        <v>2</v>
      </c>
      <c r="W26" s="92" t="s">
        <v>2</v>
      </c>
      <c r="X26" s="146" t="s">
        <v>2</v>
      </c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83"/>
      <c r="B27" s="84"/>
      <c r="C27" s="108"/>
      <c r="D27" s="108"/>
      <c r="E27" s="108"/>
      <c r="F27" s="122"/>
      <c r="G27" s="122"/>
      <c r="H27" s="122"/>
      <c r="I27" s="122"/>
      <c r="J27" s="122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29" t="s">
        <v>206</v>
      </c>
      <c r="V27" s="23">
        <v>100</v>
      </c>
      <c r="W27" s="92">
        <v>100</v>
      </c>
      <c r="X27" s="146">
        <v>100</v>
      </c>
      <c r="Y27" s="23">
        <v>100</v>
      </c>
      <c r="Z27" s="23">
        <v>100</v>
      </c>
      <c r="AA27" s="23">
        <v>100</v>
      </c>
      <c r="AB27" s="23">
        <v>100</v>
      </c>
      <c r="AC27" s="23">
        <v>100</v>
      </c>
      <c r="AD27" s="23">
        <v>100</v>
      </c>
      <c r="AE27" s="23">
        <v>100</v>
      </c>
      <c r="AF27" s="23">
        <v>100</v>
      </c>
      <c r="AG27" s="23">
        <v>100</v>
      </c>
      <c r="AH27" s="23">
        <v>100</v>
      </c>
      <c r="AI27" s="23">
        <v>100</v>
      </c>
      <c r="AJ27" s="23">
        <v>100</v>
      </c>
      <c r="AK27" s="23">
        <v>100</v>
      </c>
      <c r="AL27" s="23">
        <v>100</v>
      </c>
      <c r="AM27" s="23">
        <v>100</v>
      </c>
    </row>
    <row r="28" spans="1:39" ht="108" customHeight="1" x14ac:dyDescent="0.25">
      <c r="A28" s="83"/>
      <c r="B28" s="84"/>
      <c r="C28" s="108"/>
      <c r="D28" s="108"/>
      <c r="E28" s="108"/>
      <c r="F28" s="122"/>
      <c r="G28" s="122"/>
      <c r="H28" s="122"/>
      <c r="I28" s="122"/>
      <c r="J28" s="122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29" t="s">
        <v>212</v>
      </c>
      <c r="V28" s="23">
        <v>2</v>
      </c>
      <c r="W28" s="92">
        <v>2</v>
      </c>
      <c r="X28" s="146">
        <v>2</v>
      </c>
      <c r="Y28" s="23">
        <v>2</v>
      </c>
      <c r="Z28" s="2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23">
        <v>2</v>
      </c>
      <c r="AK28" s="23">
        <v>2</v>
      </c>
      <c r="AL28" s="23">
        <v>2</v>
      </c>
      <c r="AM28" s="23" t="s">
        <v>167</v>
      </c>
    </row>
    <row r="29" spans="1:39" ht="108" customHeight="1" x14ac:dyDescent="0.25">
      <c r="A29" s="155"/>
      <c r="B29" s="158"/>
      <c r="C29" s="108"/>
      <c r="D29" s="108"/>
      <c r="E29" s="108"/>
      <c r="F29" s="122"/>
      <c r="G29" s="122"/>
      <c r="H29" s="122"/>
      <c r="I29" s="122"/>
      <c r="J29" s="122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32" t="s">
        <v>260</v>
      </c>
      <c r="V29" s="7">
        <v>99</v>
      </c>
      <c r="W29" s="7">
        <v>100.9</v>
      </c>
      <c r="X29" s="7">
        <v>101.2</v>
      </c>
      <c r="Y29" s="7" t="s">
        <v>204</v>
      </c>
      <c r="Z29" s="7" t="s">
        <v>204</v>
      </c>
      <c r="AA29" s="7" t="s">
        <v>204</v>
      </c>
      <c r="AB29" s="7" t="s">
        <v>204</v>
      </c>
      <c r="AC29" s="7" t="s">
        <v>204</v>
      </c>
      <c r="AD29" s="7" t="s">
        <v>204</v>
      </c>
      <c r="AE29" s="7" t="s">
        <v>204</v>
      </c>
      <c r="AF29" s="7" t="s">
        <v>204</v>
      </c>
      <c r="AG29" s="7" t="s">
        <v>204</v>
      </c>
      <c r="AH29" s="7" t="s">
        <v>204</v>
      </c>
      <c r="AI29" s="7" t="s">
        <v>204</v>
      </c>
      <c r="AJ29" s="7" t="s">
        <v>204</v>
      </c>
      <c r="AK29" s="7" t="s">
        <v>204</v>
      </c>
      <c r="AL29" s="7" t="s">
        <v>204</v>
      </c>
      <c r="AM29" s="7" t="s">
        <v>165</v>
      </c>
    </row>
    <row r="30" spans="1:39" ht="63.75" customHeight="1" x14ac:dyDescent="0.25">
      <c r="A30" s="83"/>
      <c r="B30" s="84"/>
      <c r="C30" s="108"/>
      <c r="D30" s="108"/>
      <c r="E30" s="108"/>
      <c r="F30" s="122"/>
      <c r="G30" s="122"/>
      <c r="H30" s="122"/>
      <c r="I30" s="122"/>
      <c r="J30" s="122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33" t="s">
        <v>226</v>
      </c>
      <c r="V30" s="7" t="s">
        <v>2</v>
      </c>
      <c r="W30" s="7" t="s">
        <v>2</v>
      </c>
      <c r="X30" s="7" t="s">
        <v>2</v>
      </c>
      <c r="Y30" s="7" t="s">
        <v>2</v>
      </c>
      <c r="Z30" s="7" t="s">
        <v>2</v>
      </c>
      <c r="AA30" s="7" t="s">
        <v>2</v>
      </c>
      <c r="AB30" s="7" t="s">
        <v>2</v>
      </c>
      <c r="AC30" s="7" t="s">
        <v>2</v>
      </c>
      <c r="AD30" s="7" t="s">
        <v>2</v>
      </c>
      <c r="AE30" s="7" t="s">
        <v>2</v>
      </c>
      <c r="AF30" s="7" t="s">
        <v>2</v>
      </c>
      <c r="AG30" s="7" t="s">
        <v>2</v>
      </c>
      <c r="AH30" s="7" t="s">
        <v>2</v>
      </c>
      <c r="AI30" s="7" t="s">
        <v>2</v>
      </c>
      <c r="AJ30" s="7" t="s">
        <v>2</v>
      </c>
      <c r="AK30" s="7" t="s">
        <v>2</v>
      </c>
      <c r="AL30" s="7" t="s">
        <v>2</v>
      </c>
      <c r="AM30" s="7" t="s">
        <v>2</v>
      </c>
    </row>
    <row r="31" spans="1:39" ht="66" customHeight="1" x14ac:dyDescent="0.25">
      <c r="A31" s="83"/>
      <c r="B31" s="84"/>
      <c r="C31" s="108"/>
      <c r="D31" s="108"/>
      <c r="E31" s="108"/>
      <c r="F31" s="122"/>
      <c r="G31" s="122"/>
      <c r="H31" s="122"/>
      <c r="I31" s="122"/>
      <c r="J31" s="122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29" t="s">
        <v>75</v>
      </c>
      <c r="V31" s="23">
        <v>6</v>
      </c>
      <c r="W31" s="92">
        <v>4</v>
      </c>
      <c r="X31" s="146">
        <v>4</v>
      </c>
      <c r="Y31" s="23" t="s">
        <v>34</v>
      </c>
      <c r="Z31" s="23" t="s">
        <v>34</v>
      </c>
      <c r="AA31" s="23" t="s">
        <v>34</v>
      </c>
      <c r="AB31" s="23" t="s">
        <v>34</v>
      </c>
      <c r="AC31" s="23" t="s">
        <v>34</v>
      </c>
      <c r="AD31" s="23" t="s">
        <v>34</v>
      </c>
      <c r="AE31" s="23" t="s">
        <v>34</v>
      </c>
      <c r="AF31" s="23" t="s">
        <v>34</v>
      </c>
      <c r="AG31" s="23" t="s">
        <v>34</v>
      </c>
      <c r="AH31" s="23" t="s">
        <v>34</v>
      </c>
      <c r="AI31" s="23" t="s">
        <v>34</v>
      </c>
      <c r="AJ31" s="23" t="s">
        <v>34</v>
      </c>
      <c r="AK31" s="23" t="s">
        <v>34</v>
      </c>
      <c r="AL31" s="23" t="s">
        <v>34</v>
      </c>
      <c r="AM31" s="23" t="s">
        <v>166</v>
      </c>
    </row>
    <row r="32" spans="1:39" ht="70.5" customHeight="1" x14ac:dyDescent="0.25">
      <c r="A32" s="94"/>
      <c r="B32" s="95"/>
      <c r="C32" s="108"/>
      <c r="D32" s="108"/>
      <c r="E32" s="108"/>
      <c r="F32" s="122"/>
      <c r="G32" s="122"/>
      <c r="H32" s="122"/>
      <c r="I32" s="122"/>
      <c r="J32" s="122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29" t="s">
        <v>227</v>
      </c>
      <c r="V32" s="23">
        <v>4</v>
      </c>
      <c r="W32" s="92">
        <v>4</v>
      </c>
      <c r="X32" s="146">
        <v>4</v>
      </c>
      <c r="Y32" s="23">
        <v>4</v>
      </c>
      <c r="Z32" s="2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168</v>
      </c>
    </row>
    <row r="33" spans="1:39" ht="62.25" customHeight="1" x14ac:dyDescent="0.25">
      <c r="A33" s="83"/>
      <c r="B33" s="84"/>
      <c r="C33" s="108"/>
      <c r="D33" s="108"/>
      <c r="E33" s="108"/>
      <c r="F33" s="122"/>
      <c r="G33" s="122"/>
      <c r="H33" s="122"/>
      <c r="I33" s="122"/>
      <c r="J33" s="122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25" t="s">
        <v>213</v>
      </c>
      <c r="V33" s="77" t="s">
        <v>2</v>
      </c>
      <c r="W33" s="90" t="s">
        <v>2</v>
      </c>
      <c r="X33" s="144" t="s">
        <v>2</v>
      </c>
      <c r="Y33" s="77" t="s">
        <v>2</v>
      </c>
      <c r="Z33" s="77" t="s">
        <v>2</v>
      </c>
      <c r="AA33" s="77" t="s">
        <v>2</v>
      </c>
      <c r="AB33" s="77" t="s">
        <v>2</v>
      </c>
      <c r="AC33" s="77" t="s">
        <v>2</v>
      </c>
      <c r="AD33" s="77" t="s">
        <v>2</v>
      </c>
      <c r="AE33" s="77" t="s">
        <v>2</v>
      </c>
      <c r="AF33" s="77" t="s">
        <v>2</v>
      </c>
      <c r="AG33" s="77" t="s">
        <v>2</v>
      </c>
      <c r="AH33" s="77" t="s">
        <v>2</v>
      </c>
      <c r="AI33" s="77" t="s">
        <v>2</v>
      </c>
      <c r="AJ33" s="77" t="s">
        <v>2</v>
      </c>
      <c r="AK33" s="77" t="s">
        <v>2</v>
      </c>
      <c r="AL33" s="77" t="s">
        <v>2</v>
      </c>
      <c r="AM33" s="77" t="s">
        <v>2</v>
      </c>
    </row>
    <row r="34" spans="1:39" ht="129.75" customHeight="1" x14ac:dyDescent="0.25">
      <c r="A34" s="83"/>
      <c r="B34" s="84"/>
      <c r="C34" s="108"/>
      <c r="D34" s="108"/>
      <c r="E34" s="108"/>
      <c r="F34" s="122"/>
      <c r="G34" s="122"/>
      <c r="H34" s="122"/>
      <c r="I34" s="122"/>
      <c r="J34" s="122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29" t="s">
        <v>229</v>
      </c>
      <c r="V34" s="23" t="s">
        <v>2</v>
      </c>
      <c r="W34" s="92" t="s">
        <v>2</v>
      </c>
      <c r="X34" s="146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2.75" customHeight="1" x14ac:dyDescent="0.25">
      <c r="A35" s="83"/>
      <c r="B35" s="84"/>
      <c r="C35" s="108"/>
      <c r="D35" s="108"/>
      <c r="E35" s="108"/>
      <c r="F35" s="122"/>
      <c r="G35" s="122"/>
      <c r="H35" s="122"/>
      <c r="I35" s="122"/>
      <c r="J35" s="122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29" t="s">
        <v>228</v>
      </c>
      <c r="V35" s="23" t="s">
        <v>2</v>
      </c>
      <c r="W35" s="92" t="s">
        <v>2</v>
      </c>
      <c r="X35" s="146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27.5" customHeight="1" x14ac:dyDescent="0.25">
      <c r="A36" s="174"/>
      <c r="B36" s="48"/>
      <c r="C36" s="110"/>
      <c r="D36" s="110"/>
      <c r="E36" s="110"/>
      <c r="F36" s="123"/>
      <c r="G36" s="123"/>
      <c r="H36" s="123"/>
      <c r="I36" s="123"/>
      <c r="J36" s="123"/>
      <c r="K36" s="110"/>
      <c r="L36" s="108"/>
      <c r="M36" s="110"/>
      <c r="N36" s="108"/>
      <c r="O36" s="108"/>
      <c r="P36" s="108"/>
      <c r="Q36" s="108"/>
      <c r="R36" s="108"/>
      <c r="S36" s="108"/>
      <c r="T36" s="110"/>
      <c r="U36" s="176" t="s">
        <v>214</v>
      </c>
      <c r="V36" s="89">
        <v>100</v>
      </c>
      <c r="W36" s="92">
        <v>100</v>
      </c>
      <c r="X36" s="146">
        <v>100</v>
      </c>
      <c r="Y36" s="89">
        <v>100</v>
      </c>
      <c r="Z36" s="89">
        <v>100</v>
      </c>
      <c r="AA36" s="89">
        <v>100</v>
      </c>
      <c r="AB36" s="89">
        <v>100</v>
      </c>
      <c r="AC36" s="89">
        <v>100</v>
      </c>
      <c r="AD36" s="89">
        <v>100</v>
      </c>
      <c r="AE36" s="89">
        <v>100</v>
      </c>
      <c r="AF36" s="89">
        <v>100</v>
      </c>
      <c r="AG36" s="89">
        <v>100</v>
      </c>
      <c r="AH36" s="89">
        <v>100</v>
      </c>
      <c r="AI36" s="89">
        <v>100</v>
      </c>
      <c r="AJ36" s="89">
        <v>100</v>
      </c>
      <c r="AK36" s="89">
        <v>100</v>
      </c>
      <c r="AL36" s="89">
        <v>100</v>
      </c>
      <c r="AM36" s="89">
        <v>100</v>
      </c>
    </row>
    <row r="37" spans="1:39" ht="93.75" customHeight="1" x14ac:dyDescent="0.25">
      <c r="A37" s="87"/>
      <c r="B37" s="88"/>
      <c r="C37" s="108"/>
      <c r="D37" s="108"/>
      <c r="E37" s="108"/>
      <c r="F37" s="122"/>
      <c r="G37" s="122"/>
      <c r="H37" s="122"/>
      <c r="I37" s="122"/>
      <c r="J37" s="122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36" t="s">
        <v>232</v>
      </c>
      <c r="V37" s="86" t="s">
        <v>2</v>
      </c>
      <c r="W37" s="91" t="s">
        <v>2</v>
      </c>
      <c r="X37" s="145" t="s">
        <v>2</v>
      </c>
      <c r="Y37" s="86" t="s">
        <v>2</v>
      </c>
      <c r="Z37" s="86" t="s">
        <v>2</v>
      </c>
      <c r="AA37" s="86" t="s">
        <v>2</v>
      </c>
      <c r="AB37" s="86" t="s">
        <v>2</v>
      </c>
      <c r="AC37" s="86" t="s">
        <v>2</v>
      </c>
      <c r="AD37" s="86" t="s">
        <v>2</v>
      </c>
      <c r="AE37" s="86" t="s">
        <v>2</v>
      </c>
      <c r="AF37" s="86" t="s">
        <v>2</v>
      </c>
      <c r="AG37" s="86" t="s">
        <v>2</v>
      </c>
      <c r="AH37" s="86" t="s">
        <v>2</v>
      </c>
      <c r="AI37" s="86" t="s">
        <v>2</v>
      </c>
      <c r="AJ37" s="86" t="s">
        <v>2</v>
      </c>
      <c r="AK37" s="86" t="s">
        <v>2</v>
      </c>
      <c r="AL37" s="86" t="s">
        <v>2</v>
      </c>
      <c r="AM37" s="86" t="s">
        <v>2</v>
      </c>
    </row>
    <row r="38" spans="1:39" ht="92.25" customHeight="1" x14ac:dyDescent="0.25">
      <c r="A38" s="99"/>
      <c r="B38" s="48"/>
      <c r="C38" s="110"/>
      <c r="D38" s="110"/>
      <c r="E38" s="110"/>
      <c r="F38" s="123"/>
      <c r="G38" s="123"/>
      <c r="H38" s="123"/>
      <c r="I38" s="123"/>
      <c r="J38" s="123"/>
      <c r="K38" s="110"/>
      <c r="L38" s="110"/>
      <c r="M38" s="110"/>
      <c r="N38" s="110"/>
      <c r="O38" s="110"/>
      <c r="P38" s="110"/>
      <c r="Q38" s="110"/>
      <c r="R38" s="110"/>
      <c r="S38" s="110"/>
      <c r="T38" s="108"/>
      <c r="U38" s="129" t="s">
        <v>256</v>
      </c>
      <c r="V38" s="23">
        <v>100</v>
      </c>
      <c r="W38" s="92">
        <v>100</v>
      </c>
      <c r="X38" s="146">
        <v>100</v>
      </c>
      <c r="Y38" s="23">
        <v>100</v>
      </c>
      <c r="Z38" s="23">
        <v>100</v>
      </c>
      <c r="AA38" s="23">
        <v>100</v>
      </c>
      <c r="AB38" s="23">
        <v>100</v>
      </c>
      <c r="AC38" s="23">
        <v>100</v>
      </c>
      <c r="AD38" s="23">
        <v>100</v>
      </c>
      <c r="AE38" s="23">
        <v>100</v>
      </c>
      <c r="AF38" s="23">
        <v>100</v>
      </c>
      <c r="AG38" s="23">
        <v>100</v>
      </c>
      <c r="AH38" s="23">
        <v>100</v>
      </c>
      <c r="AI38" s="23">
        <v>100</v>
      </c>
      <c r="AJ38" s="23">
        <v>100</v>
      </c>
      <c r="AK38" s="23">
        <v>100</v>
      </c>
      <c r="AL38" s="23">
        <v>100</v>
      </c>
      <c r="AM38" s="23">
        <v>100</v>
      </c>
    </row>
    <row r="39" spans="1:39" s="17" customFormat="1" ht="102" customHeight="1" x14ac:dyDescent="0.25">
      <c r="A39" s="99"/>
      <c r="B39" s="48"/>
      <c r="C39" s="110"/>
      <c r="D39" s="110"/>
      <c r="E39" s="110"/>
      <c r="F39" s="123"/>
      <c r="G39" s="123"/>
      <c r="H39" s="123"/>
      <c r="I39" s="123"/>
      <c r="J39" s="123"/>
      <c r="K39" s="110"/>
      <c r="L39" s="110"/>
      <c r="M39" s="110"/>
      <c r="N39" s="110"/>
      <c r="O39" s="110"/>
      <c r="P39" s="110"/>
      <c r="Q39" s="110"/>
      <c r="R39" s="110"/>
      <c r="S39" s="110"/>
      <c r="T39" s="108"/>
      <c r="U39" s="129" t="s">
        <v>120</v>
      </c>
      <c r="V39" s="23">
        <v>100</v>
      </c>
      <c r="W39" s="92">
        <v>100</v>
      </c>
      <c r="X39" s="146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94.5" customHeight="1" x14ac:dyDescent="0.25">
      <c r="A40" s="83"/>
      <c r="B40" s="84"/>
      <c r="C40" s="108"/>
      <c r="D40" s="108"/>
      <c r="E40" s="108"/>
      <c r="F40" s="122"/>
      <c r="G40" s="122"/>
      <c r="H40" s="122"/>
      <c r="I40" s="122"/>
      <c r="J40" s="122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29" t="s">
        <v>221</v>
      </c>
      <c r="V40" s="23" t="s">
        <v>2</v>
      </c>
      <c r="W40" s="92" t="s">
        <v>2</v>
      </c>
      <c r="X40" s="146" t="s">
        <v>2</v>
      </c>
      <c r="Y40" s="23" t="s">
        <v>2</v>
      </c>
      <c r="Z40" s="2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72" customHeight="1" x14ac:dyDescent="0.25">
      <c r="A41" s="83"/>
      <c r="B41" s="84"/>
      <c r="C41" s="108"/>
      <c r="D41" s="108"/>
      <c r="E41" s="108"/>
      <c r="F41" s="122"/>
      <c r="G41" s="122"/>
      <c r="H41" s="122"/>
      <c r="I41" s="122"/>
      <c r="J41" s="122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34" t="s">
        <v>215</v>
      </c>
      <c r="V41" s="82" t="s">
        <v>2</v>
      </c>
      <c r="W41" s="92" t="s">
        <v>2</v>
      </c>
      <c r="X41" s="146" t="s">
        <v>2</v>
      </c>
      <c r="Y41" s="82" t="s">
        <v>2</v>
      </c>
      <c r="Z41" s="82" t="s">
        <v>2</v>
      </c>
      <c r="AA41" s="82" t="s">
        <v>2</v>
      </c>
      <c r="AB41" s="82" t="s">
        <v>2</v>
      </c>
      <c r="AC41" s="82" t="s">
        <v>2</v>
      </c>
      <c r="AD41" s="82" t="s">
        <v>2</v>
      </c>
      <c r="AE41" s="82" t="s">
        <v>2</v>
      </c>
      <c r="AF41" s="82" t="s">
        <v>2</v>
      </c>
      <c r="AG41" s="82" t="s">
        <v>2</v>
      </c>
      <c r="AH41" s="82" t="s">
        <v>2</v>
      </c>
      <c r="AI41" s="82" t="s">
        <v>2</v>
      </c>
      <c r="AJ41" s="82" t="s">
        <v>2</v>
      </c>
      <c r="AK41" s="82" t="s">
        <v>2</v>
      </c>
      <c r="AL41" s="82" t="s">
        <v>2</v>
      </c>
      <c r="AM41" s="82" t="s">
        <v>2</v>
      </c>
    </row>
    <row r="42" spans="1:39" ht="92.25" customHeight="1" x14ac:dyDescent="0.25">
      <c r="A42" s="175"/>
      <c r="B42" s="177"/>
      <c r="C42" s="109"/>
      <c r="D42" s="109"/>
      <c r="E42" s="109"/>
      <c r="F42" s="111"/>
      <c r="G42" s="111"/>
      <c r="H42" s="111"/>
      <c r="I42" s="111"/>
      <c r="J42" s="111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35" t="s">
        <v>261</v>
      </c>
      <c r="V42" s="157">
        <v>100</v>
      </c>
      <c r="W42" s="157">
        <v>103.3</v>
      </c>
      <c r="X42" s="157">
        <v>100</v>
      </c>
      <c r="Y42" s="157" t="s">
        <v>35</v>
      </c>
      <c r="Z42" s="157" t="s">
        <v>35</v>
      </c>
      <c r="AA42" s="157" t="s">
        <v>35</v>
      </c>
      <c r="AB42" s="157" t="s">
        <v>35</v>
      </c>
      <c r="AC42" s="157" t="s">
        <v>35</v>
      </c>
      <c r="AD42" s="157" t="s">
        <v>35</v>
      </c>
      <c r="AE42" s="157" t="s">
        <v>35</v>
      </c>
      <c r="AF42" s="157" t="s">
        <v>35</v>
      </c>
      <c r="AG42" s="157" t="s">
        <v>35</v>
      </c>
      <c r="AH42" s="157" t="s">
        <v>35</v>
      </c>
      <c r="AI42" s="157" t="s">
        <v>35</v>
      </c>
      <c r="AJ42" s="157" t="s">
        <v>35</v>
      </c>
      <c r="AK42" s="157" t="s">
        <v>35</v>
      </c>
      <c r="AL42" s="157" t="s">
        <v>35</v>
      </c>
      <c r="AM42" s="157" t="s">
        <v>262</v>
      </c>
    </row>
    <row r="43" spans="1:39" ht="45" x14ac:dyDescent="0.25">
      <c r="A43" s="83"/>
      <c r="B43" s="84"/>
      <c r="C43" s="108"/>
      <c r="D43" s="108"/>
      <c r="E43" s="108"/>
      <c r="F43" s="122"/>
      <c r="G43" s="122"/>
      <c r="H43" s="122"/>
      <c r="I43" s="122"/>
      <c r="J43" s="122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34" t="s">
        <v>78</v>
      </c>
      <c r="V43" s="82">
        <v>100</v>
      </c>
      <c r="W43" s="92">
        <v>99.99</v>
      </c>
      <c r="X43" s="146">
        <v>99.93</v>
      </c>
      <c r="Y43" s="82" t="s">
        <v>204</v>
      </c>
      <c r="Z43" s="157" t="s">
        <v>204</v>
      </c>
      <c r="AA43" s="157" t="s">
        <v>204</v>
      </c>
      <c r="AB43" s="157" t="s">
        <v>204</v>
      </c>
      <c r="AC43" s="157" t="s">
        <v>204</v>
      </c>
      <c r="AD43" s="157" t="s">
        <v>204</v>
      </c>
      <c r="AE43" s="157" t="s">
        <v>204</v>
      </c>
      <c r="AF43" s="157" t="s">
        <v>204</v>
      </c>
      <c r="AG43" s="157" t="s">
        <v>204</v>
      </c>
      <c r="AH43" s="157" t="s">
        <v>204</v>
      </c>
      <c r="AI43" s="157" t="s">
        <v>204</v>
      </c>
      <c r="AJ43" s="157" t="s">
        <v>204</v>
      </c>
      <c r="AK43" s="157" t="s">
        <v>204</v>
      </c>
      <c r="AL43" s="157" t="s">
        <v>204</v>
      </c>
      <c r="AM43" s="82" t="s">
        <v>165</v>
      </c>
    </row>
    <row r="44" spans="1:39" s="17" customFormat="1" ht="39.75" customHeight="1" x14ac:dyDescent="0.25">
      <c r="A44" s="83"/>
      <c r="B44" s="84"/>
      <c r="C44" s="108"/>
      <c r="D44" s="108"/>
      <c r="E44" s="108"/>
      <c r="F44" s="122"/>
      <c r="G44" s="122"/>
      <c r="H44" s="122"/>
      <c r="I44" s="122"/>
      <c r="J44" s="122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34" t="s">
        <v>91</v>
      </c>
      <c r="V44" s="82" t="s">
        <v>2</v>
      </c>
      <c r="W44" s="92" t="s">
        <v>2</v>
      </c>
      <c r="X44" s="146" t="s">
        <v>2</v>
      </c>
      <c r="Y44" s="82" t="s">
        <v>2</v>
      </c>
      <c r="Z44" s="82" t="s">
        <v>2</v>
      </c>
      <c r="AA44" s="82" t="s">
        <v>2</v>
      </c>
      <c r="AB44" s="82" t="s">
        <v>2</v>
      </c>
      <c r="AC44" s="82" t="s">
        <v>2</v>
      </c>
      <c r="AD44" s="82" t="s">
        <v>2</v>
      </c>
      <c r="AE44" s="82" t="s">
        <v>2</v>
      </c>
      <c r="AF44" s="82" t="s">
        <v>2</v>
      </c>
      <c r="AG44" s="82" t="s">
        <v>2</v>
      </c>
      <c r="AH44" s="82" t="s">
        <v>2</v>
      </c>
      <c r="AI44" s="82" t="s">
        <v>2</v>
      </c>
      <c r="AJ44" s="82" t="s">
        <v>2</v>
      </c>
      <c r="AK44" s="82" t="s">
        <v>2</v>
      </c>
      <c r="AL44" s="82" t="s">
        <v>2</v>
      </c>
      <c r="AM44" s="82" t="s">
        <v>2</v>
      </c>
    </row>
    <row r="45" spans="1:39" s="17" customFormat="1" ht="55.5" customHeight="1" x14ac:dyDescent="0.25">
      <c r="A45" s="83"/>
      <c r="B45" s="84"/>
      <c r="C45" s="108"/>
      <c r="D45" s="108"/>
      <c r="E45" s="108"/>
      <c r="F45" s="122"/>
      <c r="G45" s="122"/>
      <c r="H45" s="122"/>
      <c r="I45" s="122"/>
      <c r="J45" s="122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34" t="s">
        <v>92</v>
      </c>
      <c r="V45" s="82" t="s">
        <v>2</v>
      </c>
      <c r="W45" s="92" t="s">
        <v>2</v>
      </c>
      <c r="X45" s="146" t="s">
        <v>2</v>
      </c>
      <c r="Y45" s="82" t="s">
        <v>2</v>
      </c>
      <c r="Z45" s="82" t="s">
        <v>2</v>
      </c>
      <c r="AA45" s="82" t="s">
        <v>2</v>
      </c>
      <c r="AB45" s="82" t="s">
        <v>2</v>
      </c>
      <c r="AC45" s="82" t="s">
        <v>2</v>
      </c>
      <c r="AD45" s="82" t="s">
        <v>2</v>
      </c>
      <c r="AE45" s="82" t="s">
        <v>2</v>
      </c>
      <c r="AF45" s="82" t="s">
        <v>2</v>
      </c>
      <c r="AG45" s="82" t="s">
        <v>2</v>
      </c>
      <c r="AH45" s="82" t="s">
        <v>2</v>
      </c>
      <c r="AI45" s="82" t="s">
        <v>2</v>
      </c>
      <c r="AJ45" s="82" t="s">
        <v>2</v>
      </c>
      <c r="AK45" s="82" t="s">
        <v>2</v>
      </c>
      <c r="AL45" s="82" t="s">
        <v>2</v>
      </c>
      <c r="AM45" s="82" t="s">
        <v>2</v>
      </c>
    </row>
    <row r="46" spans="1:39" s="17" customFormat="1" ht="157.5" customHeight="1" x14ac:dyDescent="0.25">
      <c r="A46" s="83"/>
      <c r="B46" s="84"/>
      <c r="C46" s="108"/>
      <c r="D46" s="108"/>
      <c r="E46" s="108"/>
      <c r="F46" s="122"/>
      <c r="G46" s="122"/>
      <c r="H46" s="122"/>
      <c r="I46" s="122"/>
      <c r="J46" s="122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34" t="s">
        <v>257</v>
      </c>
      <c r="V46" s="157" t="s">
        <v>3</v>
      </c>
      <c r="W46" s="157" t="s">
        <v>253</v>
      </c>
      <c r="X46" s="157" t="s">
        <v>2</v>
      </c>
      <c r="Y46" s="148" t="s">
        <v>2</v>
      </c>
      <c r="Z46" s="148" t="s">
        <v>2</v>
      </c>
      <c r="AA46" s="148" t="s">
        <v>2</v>
      </c>
      <c r="AB46" s="148" t="s">
        <v>2</v>
      </c>
      <c r="AC46" s="148" t="s">
        <v>2</v>
      </c>
      <c r="AD46" s="148" t="s">
        <v>2</v>
      </c>
      <c r="AE46" s="148" t="s">
        <v>2</v>
      </c>
      <c r="AF46" s="148" t="s">
        <v>2</v>
      </c>
      <c r="AG46" s="148" t="s">
        <v>2</v>
      </c>
      <c r="AH46" s="148" t="s">
        <v>2</v>
      </c>
      <c r="AI46" s="148" t="s">
        <v>2</v>
      </c>
      <c r="AJ46" s="148" t="s">
        <v>2</v>
      </c>
      <c r="AK46" s="148" t="s">
        <v>2</v>
      </c>
      <c r="AL46" s="148" t="s">
        <v>2</v>
      </c>
      <c r="AM46" s="148" t="s">
        <v>2</v>
      </c>
    </row>
    <row r="47" spans="1:39" s="17" customFormat="1" ht="60" x14ac:dyDescent="0.25">
      <c r="A47" s="150"/>
      <c r="B47" s="152"/>
      <c r="C47" s="108"/>
      <c r="D47" s="108"/>
      <c r="E47" s="108"/>
      <c r="F47" s="122"/>
      <c r="G47" s="122"/>
      <c r="H47" s="122"/>
      <c r="I47" s="122"/>
      <c r="J47" s="122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53" t="s">
        <v>258</v>
      </c>
      <c r="V47" s="151" t="s">
        <v>204</v>
      </c>
      <c r="W47" s="151" t="s">
        <v>204</v>
      </c>
      <c r="X47" s="151" t="s">
        <v>204</v>
      </c>
      <c r="Y47" s="151">
        <v>4000</v>
      </c>
      <c r="Z47" s="151">
        <v>4100</v>
      </c>
      <c r="AA47" s="151">
        <v>4200</v>
      </c>
      <c r="AB47" s="151">
        <v>4250</v>
      </c>
      <c r="AC47" s="151">
        <v>4300</v>
      </c>
      <c r="AD47" s="151">
        <v>4350</v>
      </c>
      <c r="AE47" s="151">
        <v>4400</v>
      </c>
      <c r="AF47" s="151">
        <v>4450</v>
      </c>
      <c r="AG47" s="151">
        <v>4500</v>
      </c>
      <c r="AH47" s="151">
        <v>4550</v>
      </c>
      <c r="AI47" s="151">
        <v>4600</v>
      </c>
      <c r="AJ47" s="151">
        <v>4650</v>
      </c>
      <c r="AK47" s="151">
        <v>4700</v>
      </c>
      <c r="AL47" s="151">
        <v>4750</v>
      </c>
      <c r="AM47" s="151">
        <v>4800</v>
      </c>
    </row>
    <row r="48" spans="1:39" s="17" customFormat="1" ht="91.5" customHeight="1" x14ac:dyDescent="0.25">
      <c r="A48" s="83"/>
      <c r="B48" s="84"/>
      <c r="C48" s="108"/>
      <c r="D48" s="108"/>
      <c r="E48" s="108"/>
      <c r="F48" s="122"/>
      <c r="G48" s="122"/>
      <c r="H48" s="122"/>
      <c r="I48" s="122"/>
      <c r="J48" s="122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47" t="s">
        <v>252</v>
      </c>
      <c r="V48" s="148" t="s">
        <v>204</v>
      </c>
      <c r="W48" s="148" t="s">
        <v>204</v>
      </c>
      <c r="X48" s="148" t="s">
        <v>204</v>
      </c>
      <c r="Y48" s="148">
        <v>100</v>
      </c>
      <c r="Z48" s="148">
        <v>100</v>
      </c>
      <c r="AA48" s="148">
        <v>100</v>
      </c>
      <c r="AB48" s="148">
        <v>100</v>
      </c>
      <c r="AC48" s="148">
        <v>100</v>
      </c>
      <c r="AD48" s="148">
        <v>100</v>
      </c>
      <c r="AE48" s="148">
        <v>100</v>
      </c>
      <c r="AF48" s="148">
        <v>100</v>
      </c>
      <c r="AG48" s="148">
        <v>100</v>
      </c>
      <c r="AH48" s="148">
        <v>100</v>
      </c>
      <c r="AI48" s="148">
        <v>100</v>
      </c>
      <c r="AJ48" s="148">
        <v>100</v>
      </c>
      <c r="AK48" s="148">
        <v>100</v>
      </c>
      <c r="AL48" s="148">
        <v>100</v>
      </c>
      <c r="AM48" s="148">
        <v>100</v>
      </c>
    </row>
    <row r="49" spans="1:40" s="17" customFormat="1" x14ac:dyDescent="0.25">
      <c r="A49" s="196" t="s">
        <v>241</v>
      </c>
      <c r="B49" s="173" t="s">
        <v>180</v>
      </c>
      <c r="C49" s="172">
        <f>SUM(D49:T49)</f>
        <v>1569855630.3800001</v>
      </c>
      <c r="D49" s="172">
        <f t="shared" ref="D49:T49" si="2">D51+D53</f>
        <v>64868117</v>
      </c>
      <c r="E49" s="172">
        <f t="shared" si="2"/>
        <v>41126905</v>
      </c>
      <c r="F49" s="172">
        <f t="shared" si="2"/>
        <v>28634883.43</v>
      </c>
      <c r="G49" s="172">
        <f t="shared" si="2"/>
        <v>103045733.43000001</v>
      </c>
      <c r="H49" s="187">
        <f>H51+H53</f>
        <v>121733527.55</v>
      </c>
      <c r="I49" s="187">
        <f t="shared" si="2"/>
        <v>120758410.23</v>
      </c>
      <c r="J49" s="187">
        <f t="shared" si="2"/>
        <v>99062550.340000004</v>
      </c>
      <c r="K49" s="172">
        <f t="shared" si="2"/>
        <v>99062550.340000004</v>
      </c>
      <c r="L49" s="172">
        <f t="shared" si="2"/>
        <v>99062550.340000004</v>
      </c>
      <c r="M49" s="172">
        <f t="shared" si="2"/>
        <v>99062550.340000004</v>
      </c>
      <c r="N49" s="172">
        <f t="shared" si="2"/>
        <v>99062550.340000004</v>
      </c>
      <c r="O49" s="172">
        <f t="shared" si="2"/>
        <v>99062550.340000004</v>
      </c>
      <c r="P49" s="172">
        <f t="shared" si="2"/>
        <v>99062550.340000004</v>
      </c>
      <c r="Q49" s="172">
        <f t="shared" si="2"/>
        <v>99062550.340000004</v>
      </c>
      <c r="R49" s="172">
        <f t="shared" si="2"/>
        <v>99062550.340000004</v>
      </c>
      <c r="S49" s="172">
        <f t="shared" si="2"/>
        <v>99062550.340000004</v>
      </c>
      <c r="T49" s="172">
        <f t="shared" si="2"/>
        <v>99062550.340000004</v>
      </c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40" s="17" customFormat="1" ht="64.5" customHeight="1" x14ac:dyDescent="0.25">
      <c r="A50" s="197"/>
      <c r="B50" s="173" t="s">
        <v>181</v>
      </c>
      <c r="C50" s="172">
        <f>SUM(D50:T50)</f>
        <v>1569855630.3800001</v>
      </c>
      <c r="D50" s="172">
        <f t="shared" ref="D50:T50" si="3">D52+D54</f>
        <v>64868117</v>
      </c>
      <c r="E50" s="172">
        <f t="shared" si="3"/>
        <v>41126905</v>
      </c>
      <c r="F50" s="172">
        <f t="shared" si="3"/>
        <v>28634883.43</v>
      </c>
      <c r="G50" s="172">
        <f t="shared" si="3"/>
        <v>103045733.43000001</v>
      </c>
      <c r="H50" s="187">
        <f>H52+H54</f>
        <v>121733527.55</v>
      </c>
      <c r="I50" s="187">
        <f t="shared" si="3"/>
        <v>120758410.23</v>
      </c>
      <c r="J50" s="187">
        <f t="shared" si="3"/>
        <v>99062550.340000004</v>
      </c>
      <c r="K50" s="172">
        <f t="shared" si="3"/>
        <v>99062550.340000004</v>
      </c>
      <c r="L50" s="172">
        <f t="shared" si="3"/>
        <v>99062550.340000004</v>
      </c>
      <c r="M50" s="172">
        <f t="shared" si="3"/>
        <v>99062550.340000004</v>
      </c>
      <c r="N50" s="172">
        <f t="shared" si="3"/>
        <v>99062550.340000004</v>
      </c>
      <c r="O50" s="172">
        <f t="shared" si="3"/>
        <v>99062550.340000004</v>
      </c>
      <c r="P50" s="172">
        <f t="shared" si="3"/>
        <v>99062550.340000004</v>
      </c>
      <c r="Q50" s="172">
        <f t="shared" si="3"/>
        <v>99062550.340000004</v>
      </c>
      <c r="R50" s="172">
        <f t="shared" si="3"/>
        <v>99062550.340000004</v>
      </c>
      <c r="S50" s="172">
        <f t="shared" si="3"/>
        <v>99062550.340000004</v>
      </c>
      <c r="T50" s="172">
        <f t="shared" si="3"/>
        <v>99062550.340000004</v>
      </c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40" s="17" customFormat="1" ht="78" customHeight="1" x14ac:dyDescent="0.25">
      <c r="A51" s="200" t="s">
        <v>242</v>
      </c>
      <c r="B51" s="2" t="s">
        <v>180</v>
      </c>
      <c r="C51" s="112">
        <f t="shared" ref="C51" si="4">SUM(D51:T51)</f>
        <v>1485182204.4100001</v>
      </c>
      <c r="D51" s="112">
        <f>D52</f>
        <v>64868117</v>
      </c>
      <c r="E51" s="112">
        <f t="shared" ref="E51:T51" si="5">E52</f>
        <v>41126905</v>
      </c>
      <c r="F51" s="141">
        <f t="shared" si="5"/>
        <v>28634883.43</v>
      </c>
      <c r="G51" s="137">
        <f t="shared" si="5"/>
        <v>65835820.259999998</v>
      </c>
      <c r="H51" s="187">
        <f t="shared" si="5"/>
        <v>89249496.230000004</v>
      </c>
      <c r="I51" s="187">
        <f t="shared" si="5"/>
        <v>105778928.75</v>
      </c>
      <c r="J51" s="187">
        <f t="shared" si="5"/>
        <v>99062550.340000004</v>
      </c>
      <c r="K51" s="112">
        <f>K52</f>
        <v>99062550.340000004</v>
      </c>
      <c r="L51" s="112">
        <f t="shared" si="5"/>
        <v>99062550.340000004</v>
      </c>
      <c r="M51" s="112">
        <f t="shared" si="5"/>
        <v>99062550.340000004</v>
      </c>
      <c r="N51" s="112">
        <f t="shared" si="5"/>
        <v>99062550.340000004</v>
      </c>
      <c r="O51" s="112">
        <f t="shared" si="5"/>
        <v>99062550.340000004</v>
      </c>
      <c r="P51" s="112">
        <f t="shared" si="5"/>
        <v>99062550.340000004</v>
      </c>
      <c r="Q51" s="112">
        <f t="shared" si="5"/>
        <v>99062550.340000004</v>
      </c>
      <c r="R51" s="112">
        <f t="shared" si="5"/>
        <v>99062550.340000004</v>
      </c>
      <c r="S51" s="112">
        <f t="shared" si="5"/>
        <v>99062550.340000004</v>
      </c>
      <c r="T51" s="112">
        <f t="shared" si="5"/>
        <v>99062550.340000004</v>
      </c>
      <c r="U51" s="128" t="s">
        <v>234</v>
      </c>
      <c r="V51" s="82" t="s">
        <v>2</v>
      </c>
      <c r="W51" s="92" t="s">
        <v>2</v>
      </c>
      <c r="X51" s="146" t="s">
        <v>2</v>
      </c>
      <c r="Y51" s="82" t="s">
        <v>2</v>
      </c>
      <c r="Z51" s="82" t="s">
        <v>2</v>
      </c>
      <c r="AA51" s="82" t="s">
        <v>2</v>
      </c>
      <c r="AB51" s="82" t="s">
        <v>2</v>
      </c>
      <c r="AC51" s="82" t="s">
        <v>2</v>
      </c>
      <c r="AD51" s="82" t="s">
        <v>2</v>
      </c>
      <c r="AE51" s="82" t="s">
        <v>2</v>
      </c>
      <c r="AF51" s="82" t="s">
        <v>2</v>
      </c>
      <c r="AG51" s="82" t="s">
        <v>2</v>
      </c>
      <c r="AH51" s="82" t="s">
        <v>2</v>
      </c>
      <c r="AI51" s="82" t="s">
        <v>2</v>
      </c>
      <c r="AJ51" s="82" t="s">
        <v>2</v>
      </c>
      <c r="AK51" s="82" t="s">
        <v>2</v>
      </c>
      <c r="AL51" s="82" t="s">
        <v>2</v>
      </c>
      <c r="AM51" s="82" t="s">
        <v>2</v>
      </c>
    </row>
    <row r="52" spans="1:40" s="17" customFormat="1" ht="81" customHeight="1" x14ac:dyDescent="0.25">
      <c r="A52" s="201"/>
      <c r="B52" s="78" t="s">
        <v>181</v>
      </c>
      <c r="C52" s="113">
        <f>SUM(D52:T52)</f>
        <v>1485182204.4100001</v>
      </c>
      <c r="D52" s="113">
        <v>64868117</v>
      </c>
      <c r="E52" s="113">
        <v>41126905</v>
      </c>
      <c r="F52" s="142">
        <v>28634883.43</v>
      </c>
      <c r="G52" s="138">
        <f>305834+16479986.26+49050000</f>
        <v>65835820.259999998</v>
      </c>
      <c r="H52" s="187">
        <v>89249496.230000004</v>
      </c>
      <c r="I52" s="187">
        <v>105778928.75</v>
      </c>
      <c r="J52" s="187">
        <v>99062550.340000004</v>
      </c>
      <c r="K52" s="113">
        <f>J52</f>
        <v>99062550.340000004</v>
      </c>
      <c r="L52" s="113">
        <f t="shared" ref="L52:T52" si="6">K52</f>
        <v>99062550.340000004</v>
      </c>
      <c r="M52" s="113">
        <f t="shared" si="6"/>
        <v>99062550.340000004</v>
      </c>
      <c r="N52" s="113">
        <f t="shared" si="6"/>
        <v>99062550.340000004</v>
      </c>
      <c r="O52" s="113">
        <f t="shared" si="6"/>
        <v>99062550.340000004</v>
      </c>
      <c r="P52" s="113">
        <f t="shared" si="6"/>
        <v>99062550.340000004</v>
      </c>
      <c r="Q52" s="113">
        <f t="shared" si="6"/>
        <v>99062550.340000004</v>
      </c>
      <c r="R52" s="113">
        <f t="shared" si="6"/>
        <v>99062550.340000004</v>
      </c>
      <c r="S52" s="113">
        <f t="shared" si="6"/>
        <v>99062550.340000004</v>
      </c>
      <c r="T52" s="113">
        <f t="shared" si="6"/>
        <v>99062550.340000004</v>
      </c>
      <c r="U52" s="127" t="s">
        <v>189</v>
      </c>
      <c r="V52" s="81">
        <v>100</v>
      </c>
      <c r="W52" s="90">
        <v>100</v>
      </c>
      <c r="X52" s="144">
        <v>100</v>
      </c>
      <c r="Y52" s="81">
        <v>100</v>
      </c>
      <c r="Z52" s="81">
        <v>100</v>
      </c>
      <c r="AA52" s="81">
        <v>100</v>
      </c>
      <c r="AB52" s="81">
        <v>100</v>
      </c>
      <c r="AC52" s="81">
        <v>100</v>
      </c>
      <c r="AD52" s="81">
        <v>100</v>
      </c>
      <c r="AE52" s="81">
        <v>100</v>
      </c>
      <c r="AF52" s="81">
        <v>100</v>
      </c>
      <c r="AG52" s="81">
        <v>100</v>
      </c>
      <c r="AH52" s="81">
        <v>100</v>
      </c>
      <c r="AI52" s="81">
        <v>100</v>
      </c>
      <c r="AJ52" s="81">
        <v>100</v>
      </c>
      <c r="AK52" s="81">
        <v>100</v>
      </c>
      <c r="AL52" s="81">
        <v>100</v>
      </c>
      <c r="AM52" s="81">
        <v>100</v>
      </c>
    </row>
    <row r="53" spans="1:40" s="17" customFormat="1" ht="81" customHeight="1" x14ac:dyDescent="0.25">
      <c r="A53" s="200" t="s">
        <v>243</v>
      </c>
      <c r="B53" s="2" t="s">
        <v>180</v>
      </c>
      <c r="C53" s="112">
        <f t="shared" ref="C53:C54" si="7">SUM(D53:T53)</f>
        <v>84673425.969999999</v>
      </c>
      <c r="D53" s="112">
        <f>D54</f>
        <v>0</v>
      </c>
      <c r="E53" s="112">
        <f t="shared" ref="E53:T53" si="8">E54</f>
        <v>0</v>
      </c>
      <c r="F53" s="141">
        <f t="shared" si="8"/>
        <v>0</v>
      </c>
      <c r="G53" s="137">
        <f t="shared" si="8"/>
        <v>37209913.170000002</v>
      </c>
      <c r="H53" s="187">
        <f t="shared" si="8"/>
        <v>32484031.32</v>
      </c>
      <c r="I53" s="187">
        <f t="shared" si="8"/>
        <v>14979481.48</v>
      </c>
      <c r="J53" s="187">
        <f t="shared" si="8"/>
        <v>0</v>
      </c>
      <c r="K53" s="112">
        <f t="shared" si="8"/>
        <v>0</v>
      </c>
      <c r="L53" s="112">
        <f t="shared" si="8"/>
        <v>0</v>
      </c>
      <c r="M53" s="112">
        <f t="shared" si="8"/>
        <v>0</v>
      </c>
      <c r="N53" s="112">
        <f t="shared" si="8"/>
        <v>0</v>
      </c>
      <c r="O53" s="112">
        <f t="shared" si="8"/>
        <v>0</v>
      </c>
      <c r="P53" s="112">
        <f t="shared" si="8"/>
        <v>0</v>
      </c>
      <c r="Q53" s="112">
        <f t="shared" si="8"/>
        <v>0</v>
      </c>
      <c r="R53" s="112">
        <f t="shared" si="8"/>
        <v>0</v>
      </c>
      <c r="S53" s="112">
        <f t="shared" si="8"/>
        <v>0</v>
      </c>
      <c r="T53" s="112">
        <f t="shared" si="8"/>
        <v>0</v>
      </c>
      <c r="U53" s="128" t="s">
        <v>216</v>
      </c>
      <c r="V53" s="82" t="s">
        <v>2</v>
      </c>
      <c r="W53" s="92" t="s">
        <v>2</v>
      </c>
      <c r="X53" s="146" t="s">
        <v>2</v>
      </c>
      <c r="Y53" s="82" t="s">
        <v>2</v>
      </c>
      <c r="Z53" s="82" t="s">
        <v>2</v>
      </c>
      <c r="AA53" s="82" t="s">
        <v>2</v>
      </c>
      <c r="AB53" s="82" t="s">
        <v>2</v>
      </c>
      <c r="AC53" s="82" t="s">
        <v>2</v>
      </c>
      <c r="AD53" s="82" t="s">
        <v>2</v>
      </c>
      <c r="AE53" s="82" t="s">
        <v>2</v>
      </c>
      <c r="AF53" s="82" t="s">
        <v>2</v>
      </c>
      <c r="AG53" s="82" t="s">
        <v>2</v>
      </c>
      <c r="AH53" s="82" t="s">
        <v>2</v>
      </c>
      <c r="AI53" s="82" t="s">
        <v>2</v>
      </c>
      <c r="AJ53" s="82" t="s">
        <v>2</v>
      </c>
      <c r="AK53" s="82" t="s">
        <v>2</v>
      </c>
      <c r="AL53" s="82" t="s">
        <v>2</v>
      </c>
      <c r="AM53" s="82" t="s">
        <v>2</v>
      </c>
    </row>
    <row r="54" spans="1:40" s="17" customFormat="1" ht="62.25" customHeight="1" x14ac:dyDescent="0.25">
      <c r="A54" s="215"/>
      <c r="B54" s="2" t="s">
        <v>181</v>
      </c>
      <c r="C54" s="112">
        <f t="shared" si="7"/>
        <v>84673425.969999999</v>
      </c>
      <c r="D54" s="112">
        <v>0</v>
      </c>
      <c r="E54" s="112">
        <v>0</v>
      </c>
      <c r="F54" s="141">
        <v>0</v>
      </c>
      <c r="G54" s="137">
        <v>37209913.170000002</v>
      </c>
      <c r="H54" s="187">
        <v>32484031.32</v>
      </c>
      <c r="I54" s="187">
        <v>14979481.48</v>
      </c>
      <c r="J54" s="187">
        <v>0</v>
      </c>
      <c r="K54" s="112">
        <f>J54</f>
        <v>0</v>
      </c>
      <c r="L54" s="112">
        <f>J54</f>
        <v>0</v>
      </c>
      <c r="M54" s="112">
        <f t="shared" ref="M54:T54" si="9">J54</f>
        <v>0</v>
      </c>
      <c r="N54" s="112">
        <f t="shared" si="9"/>
        <v>0</v>
      </c>
      <c r="O54" s="112">
        <f t="shared" si="9"/>
        <v>0</v>
      </c>
      <c r="P54" s="112">
        <f t="shared" si="9"/>
        <v>0</v>
      </c>
      <c r="Q54" s="112">
        <f t="shared" si="9"/>
        <v>0</v>
      </c>
      <c r="R54" s="112">
        <f t="shared" si="9"/>
        <v>0</v>
      </c>
      <c r="S54" s="112">
        <f t="shared" si="9"/>
        <v>0</v>
      </c>
      <c r="T54" s="112">
        <f t="shared" si="9"/>
        <v>0</v>
      </c>
      <c r="U54" s="128" t="s">
        <v>233</v>
      </c>
      <c r="V54" s="82">
        <v>100</v>
      </c>
      <c r="W54" s="92">
        <v>100</v>
      </c>
      <c r="X54" s="146">
        <v>100</v>
      </c>
      <c r="Y54" s="82">
        <v>100</v>
      </c>
      <c r="Z54" s="82">
        <v>100</v>
      </c>
      <c r="AA54" s="82">
        <v>100</v>
      </c>
      <c r="AB54" s="82">
        <v>100</v>
      </c>
      <c r="AC54" s="82">
        <v>100</v>
      </c>
      <c r="AD54" s="82">
        <v>100</v>
      </c>
      <c r="AE54" s="82">
        <v>100</v>
      </c>
      <c r="AF54" s="82">
        <v>100</v>
      </c>
      <c r="AG54" s="82">
        <v>100</v>
      </c>
      <c r="AH54" s="82">
        <v>100</v>
      </c>
      <c r="AI54" s="82">
        <v>100</v>
      </c>
      <c r="AJ54" s="82">
        <v>100</v>
      </c>
      <c r="AK54" s="82">
        <v>100</v>
      </c>
      <c r="AL54" s="82">
        <v>100</v>
      </c>
      <c r="AM54" s="82">
        <v>100</v>
      </c>
    </row>
    <row r="55" spans="1:40" ht="22.5" customHeight="1" x14ac:dyDescent="0.25">
      <c r="A55" s="198" t="s">
        <v>244</v>
      </c>
      <c r="B55" s="79" t="s">
        <v>180</v>
      </c>
      <c r="C55" s="114">
        <f>SUM(D55:T55)</f>
        <v>9088993004.3600006</v>
      </c>
      <c r="D55" s="114">
        <f>D56+D57+D58</f>
        <v>0</v>
      </c>
      <c r="E55" s="114">
        <f t="shared" ref="E55:T55" si="10">E56+E57+E58</f>
        <v>0</v>
      </c>
      <c r="F55" s="141">
        <f t="shared" si="10"/>
        <v>0</v>
      </c>
      <c r="G55" s="137">
        <f t="shared" si="10"/>
        <v>282947288.60000002</v>
      </c>
      <c r="H55" s="187">
        <f t="shared" si="10"/>
        <v>483189127.66000003</v>
      </c>
      <c r="I55" s="187">
        <f t="shared" si="10"/>
        <v>455846660.50999999</v>
      </c>
      <c r="J55" s="187">
        <f t="shared" si="10"/>
        <v>715182720.69000006</v>
      </c>
      <c r="K55" s="114">
        <f t="shared" si="10"/>
        <v>715182720.69000006</v>
      </c>
      <c r="L55" s="114">
        <f t="shared" si="10"/>
        <v>715182720.69000006</v>
      </c>
      <c r="M55" s="114">
        <f t="shared" si="10"/>
        <v>715182720.69000006</v>
      </c>
      <c r="N55" s="114">
        <f t="shared" si="10"/>
        <v>715182720.69000006</v>
      </c>
      <c r="O55" s="114">
        <f t="shared" si="10"/>
        <v>715182720.69000006</v>
      </c>
      <c r="P55" s="114">
        <f t="shared" si="10"/>
        <v>715182720.69000006</v>
      </c>
      <c r="Q55" s="114">
        <f t="shared" si="10"/>
        <v>715182720.69000006</v>
      </c>
      <c r="R55" s="114">
        <f t="shared" si="10"/>
        <v>715182720.69000006</v>
      </c>
      <c r="S55" s="114">
        <f t="shared" si="10"/>
        <v>715182720.69000006</v>
      </c>
      <c r="T55" s="114">
        <f t="shared" si="10"/>
        <v>715182720.69000006</v>
      </c>
      <c r="U55" s="167"/>
      <c r="V55" s="161"/>
      <c r="W55" s="169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50"/>
    </row>
    <row r="56" spans="1:40" ht="50.25" customHeight="1" x14ac:dyDescent="0.25">
      <c r="A56" s="199"/>
      <c r="B56" s="13" t="s">
        <v>186</v>
      </c>
      <c r="C56" s="114">
        <f t="shared" ref="C56:C81" si="11">SUM(D56:T56)</f>
        <v>0</v>
      </c>
      <c r="D56" s="107">
        <f>D65</f>
        <v>0</v>
      </c>
      <c r="E56" s="107">
        <f t="shared" ref="E56:T56" si="12">E65</f>
        <v>0</v>
      </c>
      <c r="F56" s="142">
        <f t="shared" si="12"/>
        <v>0</v>
      </c>
      <c r="G56" s="138">
        <f t="shared" si="12"/>
        <v>0</v>
      </c>
      <c r="H56" s="188">
        <f t="shared" si="12"/>
        <v>0</v>
      </c>
      <c r="I56" s="188">
        <f t="shared" si="12"/>
        <v>0</v>
      </c>
      <c r="J56" s="188">
        <f t="shared" si="12"/>
        <v>0</v>
      </c>
      <c r="K56" s="107">
        <f t="shared" si="12"/>
        <v>0</v>
      </c>
      <c r="L56" s="107">
        <f t="shared" si="12"/>
        <v>0</v>
      </c>
      <c r="M56" s="107">
        <f t="shared" si="12"/>
        <v>0</v>
      </c>
      <c r="N56" s="107">
        <f t="shared" si="12"/>
        <v>0</v>
      </c>
      <c r="O56" s="107">
        <f t="shared" si="12"/>
        <v>0</v>
      </c>
      <c r="P56" s="107">
        <f t="shared" si="12"/>
        <v>0</v>
      </c>
      <c r="Q56" s="107">
        <f t="shared" si="12"/>
        <v>0</v>
      </c>
      <c r="R56" s="107">
        <f t="shared" si="12"/>
        <v>0</v>
      </c>
      <c r="S56" s="107">
        <f t="shared" si="12"/>
        <v>0</v>
      </c>
      <c r="T56" s="107">
        <f t="shared" si="12"/>
        <v>0</v>
      </c>
      <c r="U56" s="162"/>
      <c r="V56" s="160"/>
      <c r="W56" s="159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50"/>
    </row>
    <row r="57" spans="1:40" ht="45" customHeight="1" x14ac:dyDescent="0.25">
      <c r="A57" s="199"/>
      <c r="B57" s="13" t="s">
        <v>205</v>
      </c>
      <c r="C57" s="114">
        <f t="shared" si="11"/>
        <v>11545300</v>
      </c>
      <c r="D57" s="107">
        <f>D60+D66</f>
        <v>0</v>
      </c>
      <c r="E57" s="107">
        <v>0</v>
      </c>
      <c r="F57" s="142">
        <f t="shared" ref="F57:T57" si="13">F60+F66</f>
        <v>0</v>
      </c>
      <c r="G57" s="138">
        <f t="shared" si="13"/>
        <v>0</v>
      </c>
      <c r="H57" s="188">
        <f t="shared" si="13"/>
        <v>747900</v>
      </c>
      <c r="I57" s="188">
        <f t="shared" si="13"/>
        <v>666400</v>
      </c>
      <c r="J57" s="188">
        <f t="shared" si="13"/>
        <v>921000</v>
      </c>
      <c r="K57" s="107">
        <f t="shared" si="13"/>
        <v>921000</v>
      </c>
      <c r="L57" s="107">
        <f t="shared" si="13"/>
        <v>921000</v>
      </c>
      <c r="M57" s="107">
        <f t="shared" si="13"/>
        <v>921000</v>
      </c>
      <c r="N57" s="107">
        <f t="shared" si="13"/>
        <v>921000</v>
      </c>
      <c r="O57" s="107">
        <f t="shared" si="13"/>
        <v>921000</v>
      </c>
      <c r="P57" s="107">
        <f t="shared" si="13"/>
        <v>921000</v>
      </c>
      <c r="Q57" s="107">
        <f t="shared" si="13"/>
        <v>921000</v>
      </c>
      <c r="R57" s="107">
        <f t="shared" si="13"/>
        <v>921000</v>
      </c>
      <c r="S57" s="107">
        <f t="shared" si="13"/>
        <v>921000</v>
      </c>
      <c r="T57" s="107">
        <f t="shared" si="13"/>
        <v>921000</v>
      </c>
      <c r="U57" s="162"/>
      <c r="V57" s="160"/>
      <c r="W57" s="159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50"/>
    </row>
    <row r="58" spans="1:40" ht="30" x14ac:dyDescent="0.25">
      <c r="A58" s="199"/>
      <c r="B58" s="2" t="s">
        <v>181</v>
      </c>
      <c r="C58" s="114">
        <f t="shared" si="11"/>
        <v>9077447704.3600006</v>
      </c>
      <c r="D58" s="114">
        <f>D61+D63+D67</f>
        <v>0</v>
      </c>
      <c r="E58" s="114">
        <v>0</v>
      </c>
      <c r="F58" s="141">
        <f t="shared" ref="F58:T58" si="14">F61+F63+F67</f>
        <v>0</v>
      </c>
      <c r="G58" s="137">
        <f t="shared" si="14"/>
        <v>282947288.60000002</v>
      </c>
      <c r="H58" s="187">
        <f t="shared" si="14"/>
        <v>482441227.66000003</v>
      </c>
      <c r="I58" s="187">
        <f t="shared" si="14"/>
        <v>455180260.50999999</v>
      </c>
      <c r="J58" s="187">
        <f t="shared" si="14"/>
        <v>714261720.69000006</v>
      </c>
      <c r="K58" s="114">
        <f t="shared" si="14"/>
        <v>714261720.69000006</v>
      </c>
      <c r="L58" s="114">
        <f t="shared" si="14"/>
        <v>714261720.69000006</v>
      </c>
      <c r="M58" s="114">
        <f t="shared" si="14"/>
        <v>714261720.69000006</v>
      </c>
      <c r="N58" s="114">
        <f t="shared" si="14"/>
        <v>714261720.69000006</v>
      </c>
      <c r="O58" s="114">
        <f t="shared" si="14"/>
        <v>714261720.69000006</v>
      </c>
      <c r="P58" s="114">
        <f t="shared" si="14"/>
        <v>714261720.69000006</v>
      </c>
      <c r="Q58" s="114">
        <f t="shared" si="14"/>
        <v>714261720.69000006</v>
      </c>
      <c r="R58" s="114">
        <f t="shared" si="14"/>
        <v>714261720.69000006</v>
      </c>
      <c r="S58" s="114">
        <f t="shared" si="14"/>
        <v>714261720.69000006</v>
      </c>
      <c r="T58" s="114">
        <f t="shared" si="14"/>
        <v>714261720.69000006</v>
      </c>
      <c r="U58" s="162"/>
      <c r="V58" s="160"/>
      <c r="W58" s="159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50"/>
    </row>
    <row r="59" spans="1:40" ht="46.5" customHeight="1" x14ac:dyDescent="0.25">
      <c r="A59" s="200" t="s">
        <v>245</v>
      </c>
      <c r="B59" s="79" t="s">
        <v>180</v>
      </c>
      <c r="C59" s="114">
        <f t="shared" si="11"/>
        <v>242491931.08000001</v>
      </c>
      <c r="D59" s="112">
        <f t="shared" ref="D59:T59" si="15">SUM(D60:D61)</f>
        <v>0</v>
      </c>
      <c r="E59" s="112">
        <f t="shared" si="15"/>
        <v>0</v>
      </c>
      <c r="F59" s="141">
        <f t="shared" si="15"/>
        <v>0</v>
      </c>
      <c r="G59" s="137">
        <f t="shared" si="15"/>
        <v>35890175.109999999</v>
      </c>
      <c r="H59" s="187">
        <f t="shared" si="15"/>
        <v>106807509.08</v>
      </c>
      <c r="I59" s="187">
        <f t="shared" si="15"/>
        <v>35422830.990000002</v>
      </c>
      <c r="J59" s="187">
        <f t="shared" si="15"/>
        <v>5851946.9000000004</v>
      </c>
      <c r="K59" s="112">
        <f t="shared" si="15"/>
        <v>5851946.9000000004</v>
      </c>
      <c r="L59" s="112">
        <f t="shared" si="15"/>
        <v>5851946.9000000004</v>
      </c>
      <c r="M59" s="112">
        <f t="shared" si="15"/>
        <v>5851946.9000000004</v>
      </c>
      <c r="N59" s="112">
        <f t="shared" si="15"/>
        <v>5851946.9000000004</v>
      </c>
      <c r="O59" s="112">
        <f t="shared" si="15"/>
        <v>5851946.9000000004</v>
      </c>
      <c r="P59" s="112">
        <f t="shared" si="15"/>
        <v>5851946.9000000004</v>
      </c>
      <c r="Q59" s="112">
        <f t="shared" si="15"/>
        <v>5851946.9000000004</v>
      </c>
      <c r="R59" s="112">
        <f t="shared" si="15"/>
        <v>5851946.9000000004</v>
      </c>
      <c r="S59" s="112">
        <f t="shared" si="15"/>
        <v>5851946.9000000004</v>
      </c>
      <c r="T59" s="112">
        <f t="shared" si="15"/>
        <v>5851946.9000000004</v>
      </c>
      <c r="U59" s="200" t="s">
        <v>217</v>
      </c>
      <c r="V59" s="191" t="s">
        <v>2</v>
      </c>
      <c r="W59" s="191" t="s">
        <v>2</v>
      </c>
      <c r="X59" s="191" t="s">
        <v>2</v>
      </c>
      <c r="Y59" s="191" t="s">
        <v>2</v>
      </c>
      <c r="Z59" s="191" t="s">
        <v>2</v>
      </c>
      <c r="AA59" s="191" t="s">
        <v>2</v>
      </c>
      <c r="AB59" s="191" t="s">
        <v>2</v>
      </c>
      <c r="AC59" s="191" t="s">
        <v>2</v>
      </c>
      <c r="AD59" s="191" t="s">
        <v>2</v>
      </c>
      <c r="AE59" s="191" t="s">
        <v>2</v>
      </c>
      <c r="AF59" s="191" t="s">
        <v>2</v>
      </c>
      <c r="AG59" s="191" t="s">
        <v>2</v>
      </c>
      <c r="AH59" s="191" t="s">
        <v>2</v>
      </c>
      <c r="AI59" s="191" t="s">
        <v>2</v>
      </c>
      <c r="AJ59" s="191" t="s">
        <v>2</v>
      </c>
      <c r="AK59" s="191" t="s">
        <v>2</v>
      </c>
      <c r="AL59" s="191" t="s">
        <v>2</v>
      </c>
      <c r="AM59" s="191" t="s">
        <v>2</v>
      </c>
    </row>
    <row r="60" spans="1:40" ht="58.5" customHeight="1" x14ac:dyDescent="0.25">
      <c r="A60" s="201"/>
      <c r="B60" s="13" t="s">
        <v>205</v>
      </c>
      <c r="C60" s="114">
        <f t="shared" si="11"/>
        <v>0</v>
      </c>
      <c r="D60" s="112">
        <v>0</v>
      </c>
      <c r="E60" s="112">
        <v>0</v>
      </c>
      <c r="F60" s="141">
        <v>0</v>
      </c>
      <c r="G60" s="137">
        <v>0</v>
      </c>
      <c r="H60" s="187">
        <v>0</v>
      </c>
      <c r="I60" s="187">
        <v>0</v>
      </c>
      <c r="J60" s="187">
        <v>0</v>
      </c>
      <c r="K60" s="112">
        <v>0</v>
      </c>
      <c r="L60" s="112">
        <v>0</v>
      </c>
      <c r="M60" s="112">
        <v>0</v>
      </c>
      <c r="N60" s="112">
        <v>0</v>
      </c>
      <c r="O60" s="112">
        <v>0</v>
      </c>
      <c r="P60" s="112">
        <v>0</v>
      </c>
      <c r="Q60" s="112">
        <v>0</v>
      </c>
      <c r="R60" s="112">
        <v>0</v>
      </c>
      <c r="S60" s="112">
        <v>0</v>
      </c>
      <c r="T60" s="112">
        <v>0</v>
      </c>
      <c r="U60" s="201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</row>
    <row r="61" spans="1:40" ht="59.25" customHeight="1" x14ac:dyDescent="0.25">
      <c r="A61" s="201"/>
      <c r="B61" s="2" t="s">
        <v>181</v>
      </c>
      <c r="C61" s="114">
        <f t="shared" si="11"/>
        <v>242491931.08000001</v>
      </c>
      <c r="D61" s="112">
        <v>0</v>
      </c>
      <c r="E61" s="112">
        <v>0</v>
      </c>
      <c r="F61" s="141">
        <v>0</v>
      </c>
      <c r="G61" s="137">
        <v>35890175.109999999</v>
      </c>
      <c r="H61" s="187">
        <v>106807509.08</v>
      </c>
      <c r="I61" s="187">
        <v>35422830.990000002</v>
      </c>
      <c r="J61" s="187">
        <v>5851946.9000000004</v>
      </c>
      <c r="K61" s="112">
        <f>J61</f>
        <v>5851946.9000000004</v>
      </c>
      <c r="L61" s="112">
        <f>K61</f>
        <v>5851946.9000000004</v>
      </c>
      <c r="M61" s="112">
        <f>L61</f>
        <v>5851946.9000000004</v>
      </c>
      <c r="N61" s="112">
        <f t="shared" ref="N61" si="16">K61</f>
        <v>5851946.9000000004</v>
      </c>
      <c r="O61" s="112">
        <f t="shared" ref="O61" si="17">L61</f>
        <v>5851946.9000000004</v>
      </c>
      <c r="P61" s="112">
        <f t="shared" ref="P61" si="18">M61</f>
        <v>5851946.9000000004</v>
      </c>
      <c r="Q61" s="112">
        <f t="shared" ref="Q61" si="19">N61</f>
        <v>5851946.9000000004</v>
      </c>
      <c r="R61" s="112">
        <f t="shared" ref="R61" si="20">O61</f>
        <v>5851946.9000000004</v>
      </c>
      <c r="S61" s="112">
        <f t="shared" ref="S61" si="21">P61</f>
        <v>5851946.9000000004</v>
      </c>
      <c r="T61" s="112">
        <f t="shared" ref="T61" si="22">Q61</f>
        <v>5851946.9000000004</v>
      </c>
      <c r="U61" s="201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</row>
    <row r="62" spans="1:40" ht="48" customHeight="1" x14ac:dyDescent="0.25">
      <c r="A62" s="218" t="s">
        <v>246</v>
      </c>
      <c r="B62" s="2" t="s">
        <v>180</v>
      </c>
      <c r="C62" s="114">
        <f t="shared" si="11"/>
        <v>6579886892.25</v>
      </c>
      <c r="D62" s="112">
        <f>D63</f>
        <v>0</v>
      </c>
      <c r="E62" s="112">
        <f t="shared" ref="E62:T62" si="23">E63</f>
        <v>0</v>
      </c>
      <c r="F62" s="141">
        <f t="shared" si="23"/>
        <v>0</v>
      </c>
      <c r="G62" s="137">
        <f t="shared" si="23"/>
        <v>0</v>
      </c>
      <c r="H62" s="187">
        <f t="shared" si="23"/>
        <v>0</v>
      </c>
      <c r="I62" s="187">
        <f t="shared" si="23"/>
        <v>283725925.44</v>
      </c>
      <c r="J62" s="187">
        <f t="shared" si="23"/>
        <v>572378269.71000004</v>
      </c>
      <c r="K62" s="112">
        <f t="shared" si="23"/>
        <v>572378269.71000004</v>
      </c>
      <c r="L62" s="112">
        <f t="shared" si="23"/>
        <v>572378269.71000004</v>
      </c>
      <c r="M62" s="112">
        <f t="shared" si="23"/>
        <v>572378269.71000004</v>
      </c>
      <c r="N62" s="112">
        <f t="shared" si="23"/>
        <v>572378269.71000004</v>
      </c>
      <c r="O62" s="112">
        <f t="shared" si="23"/>
        <v>572378269.71000004</v>
      </c>
      <c r="P62" s="112">
        <f t="shared" si="23"/>
        <v>572378269.71000004</v>
      </c>
      <c r="Q62" s="112">
        <f t="shared" si="23"/>
        <v>572378269.71000004</v>
      </c>
      <c r="R62" s="112">
        <f t="shared" si="23"/>
        <v>572378269.71000004</v>
      </c>
      <c r="S62" s="112">
        <f t="shared" si="23"/>
        <v>572378269.71000004</v>
      </c>
      <c r="T62" s="112">
        <f t="shared" si="23"/>
        <v>572378269.71000004</v>
      </c>
      <c r="U62" s="200" t="s">
        <v>271</v>
      </c>
      <c r="V62" s="191" t="s">
        <v>2</v>
      </c>
      <c r="W62" s="191" t="s">
        <v>2</v>
      </c>
      <c r="X62" s="191" t="s">
        <v>3</v>
      </c>
      <c r="Y62" s="191" t="s">
        <v>2</v>
      </c>
      <c r="Z62" s="191" t="s">
        <v>2</v>
      </c>
      <c r="AA62" s="191" t="s">
        <v>2</v>
      </c>
      <c r="AB62" s="191" t="s">
        <v>2</v>
      </c>
      <c r="AC62" s="191" t="s">
        <v>2</v>
      </c>
      <c r="AD62" s="191" t="s">
        <v>2</v>
      </c>
      <c r="AE62" s="191" t="s">
        <v>2</v>
      </c>
      <c r="AF62" s="191" t="s">
        <v>2</v>
      </c>
      <c r="AG62" s="191" t="s">
        <v>2</v>
      </c>
      <c r="AH62" s="191" t="s">
        <v>2</v>
      </c>
      <c r="AI62" s="191" t="s">
        <v>2</v>
      </c>
      <c r="AJ62" s="191" t="s">
        <v>2</v>
      </c>
      <c r="AK62" s="191" t="s">
        <v>2</v>
      </c>
      <c r="AL62" s="191" t="s">
        <v>2</v>
      </c>
      <c r="AM62" s="194" t="s">
        <v>2</v>
      </c>
    </row>
    <row r="63" spans="1:40" ht="80.25" customHeight="1" x14ac:dyDescent="0.25">
      <c r="A63" s="219"/>
      <c r="B63" s="2" t="s">
        <v>181</v>
      </c>
      <c r="C63" s="114">
        <f t="shared" si="11"/>
        <v>6579886892.25</v>
      </c>
      <c r="D63" s="112">
        <v>0</v>
      </c>
      <c r="E63" s="112">
        <v>0</v>
      </c>
      <c r="F63" s="141">
        <v>0</v>
      </c>
      <c r="G63" s="137">
        <v>0</v>
      </c>
      <c r="H63" s="187">
        <v>0</v>
      </c>
      <c r="I63" s="187">
        <v>283725925.44</v>
      </c>
      <c r="J63" s="187">
        <v>572378269.71000004</v>
      </c>
      <c r="K63" s="112">
        <f t="shared" ref="K63:T63" si="24">J63</f>
        <v>572378269.71000004</v>
      </c>
      <c r="L63" s="112">
        <f t="shared" si="24"/>
        <v>572378269.71000004</v>
      </c>
      <c r="M63" s="112">
        <f t="shared" si="24"/>
        <v>572378269.71000004</v>
      </c>
      <c r="N63" s="112">
        <f t="shared" si="24"/>
        <v>572378269.71000004</v>
      </c>
      <c r="O63" s="112">
        <f t="shared" si="24"/>
        <v>572378269.71000004</v>
      </c>
      <c r="P63" s="112">
        <f t="shared" si="24"/>
        <v>572378269.71000004</v>
      </c>
      <c r="Q63" s="112">
        <f t="shared" si="24"/>
        <v>572378269.71000004</v>
      </c>
      <c r="R63" s="112">
        <f t="shared" si="24"/>
        <v>572378269.71000004</v>
      </c>
      <c r="S63" s="112">
        <f t="shared" si="24"/>
        <v>572378269.71000004</v>
      </c>
      <c r="T63" s="112">
        <f t="shared" si="24"/>
        <v>572378269.71000004</v>
      </c>
      <c r="U63" s="215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5"/>
    </row>
    <row r="64" spans="1:40" ht="31.5" customHeight="1" x14ac:dyDescent="0.25">
      <c r="A64" s="200" t="s">
        <v>247</v>
      </c>
      <c r="B64" s="2" t="s">
        <v>180</v>
      </c>
      <c r="C64" s="114">
        <f t="shared" si="11"/>
        <v>2266614181.0300002</v>
      </c>
      <c r="D64" s="112">
        <f>SUM(D65:D67)</f>
        <v>0</v>
      </c>
      <c r="E64" s="112">
        <f t="shared" ref="E64:T64" si="25">SUM(E65:E67)</f>
        <v>0</v>
      </c>
      <c r="F64" s="141">
        <f t="shared" si="25"/>
        <v>0</v>
      </c>
      <c r="G64" s="137">
        <f t="shared" si="25"/>
        <v>247057113.49000001</v>
      </c>
      <c r="H64" s="187">
        <f t="shared" si="25"/>
        <v>376381618.57999998</v>
      </c>
      <c r="I64" s="187">
        <f t="shared" si="25"/>
        <v>136697904.08000001</v>
      </c>
      <c r="J64" s="187">
        <f t="shared" si="25"/>
        <v>136952504.08000001</v>
      </c>
      <c r="K64" s="112">
        <f t="shared" si="25"/>
        <v>136952504.08000001</v>
      </c>
      <c r="L64" s="112">
        <f t="shared" si="25"/>
        <v>136952504.08000001</v>
      </c>
      <c r="M64" s="112">
        <f t="shared" si="25"/>
        <v>136952504.08000001</v>
      </c>
      <c r="N64" s="112">
        <f t="shared" si="25"/>
        <v>136952504.08000001</v>
      </c>
      <c r="O64" s="112">
        <f t="shared" si="25"/>
        <v>136952504.08000001</v>
      </c>
      <c r="P64" s="112">
        <f t="shared" si="25"/>
        <v>136952504.08000001</v>
      </c>
      <c r="Q64" s="112">
        <f t="shared" si="25"/>
        <v>136952504.08000001</v>
      </c>
      <c r="R64" s="112">
        <f t="shared" si="25"/>
        <v>136952504.08000001</v>
      </c>
      <c r="S64" s="112">
        <f t="shared" si="25"/>
        <v>136952504.08000001</v>
      </c>
      <c r="T64" s="112">
        <f t="shared" si="25"/>
        <v>136952504.08000001</v>
      </c>
      <c r="U64" s="200" t="s">
        <v>218</v>
      </c>
      <c r="V64" s="191" t="s">
        <v>2</v>
      </c>
      <c r="W64" s="191" t="s">
        <v>2</v>
      </c>
      <c r="X64" s="191" t="s">
        <v>2</v>
      </c>
      <c r="Y64" s="191" t="s">
        <v>2</v>
      </c>
      <c r="Z64" s="191" t="s">
        <v>2</v>
      </c>
      <c r="AA64" s="191" t="s">
        <v>2</v>
      </c>
      <c r="AB64" s="191" t="s">
        <v>2</v>
      </c>
      <c r="AC64" s="191" t="s">
        <v>2</v>
      </c>
      <c r="AD64" s="191" t="s">
        <v>2</v>
      </c>
      <c r="AE64" s="191" t="s">
        <v>2</v>
      </c>
      <c r="AF64" s="191" t="s">
        <v>2</v>
      </c>
      <c r="AG64" s="191" t="s">
        <v>2</v>
      </c>
      <c r="AH64" s="191" t="s">
        <v>2</v>
      </c>
      <c r="AI64" s="191" t="s">
        <v>2</v>
      </c>
      <c r="AJ64" s="191" t="s">
        <v>2</v>
      </c>
      <c r="AK64" s="191" t="s">
        <v>2</v>
      </c>
      <c r="AL64" s="191" t="s">
        <v>2</v>
      </c>
      <c r="AM64" s="191" t="s">
        <v>2</v>
      </c>
    </row>
    <row r="65" spans="1:39" ht="60" x14ac:dyDescent="0.25">
      <c r="A65" s="201"/>
      <c r="B65" s="13" t="s">
        <v>187</v>
      </c>
      <c r="C65" s="114">
        <f t="shared" si="11"/>
        <v>0</v>
      </c>
      <c r="D65" s="112">
        <v>0</v>
      </c>
      <c r="E65" s="112">
        <v>0</v>
      </c>
      <c r="F65" s="141">
        <v>0</v>
      </c>
      <c r="G65" s="137">
        <v>0</v>
      </c>
      <c r="H65" s="187">
        <v>0</v>
      </c>
      <c r="I65" s="187">
        <v>0</v>
      </c>
      <c r="J65" s="187">
        <v>0</v>
      </c>
      <c r="K65" s="112">
        <v>0</v>
      </c>
      <c r="L65" s="112">
        <v>0</v>
      </c>
      <c r="M65" s="112">
        <v>0</v>
      </c>
      <c r="N65" s="112">
        <v>0</v>
      </c>
      <c r="O65" s="112">
        <v>0</v>
      </c>
      <c r="P65" s="112">
        <v>0</v>
      </c>
      <c r="Q65" s="112">
        <v>0</v>
      </c>
      <c r="R65" s="112">
        <v>0</v>
      </c>
      <c r="S65" s="112">
        <v>0</v>
      </c>
      <c r="T65" s="112">
        <v>0</v>
      </c>
      <c r="U65" s="201"/>
      <c r="V65" s="192"/>
      <c r="W65" s="192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</row>
    <row r="66" spans="1:39" ht="77.25" customHeight="1" x14ac:dyDescent="0.25">
      <c r="A66" s="201"/>
      <c r="B66" s="13" t="s">
        <v>205</v>
      </c>
      <c r="C66" s="114">
        <f t="shared" si="11"/>
        <v>11545300</v>
      </c>
      <c r="D66" s="112">
        <v>0</v>
      </c>
      <c r="E66" s="112">
        <v>0</v>
      </c>
      <c r="F66" s="141">
        <v>0</v>
      </c>
      <c r="G66" s="137">
        <v>0</v>
      </c>
      <c r="H66" s="187">
        <v>747900</v>
      </c>
      <c r="I66" s="187">
        <v>666400</v>
      </c>
      <c r="J66" s="187">
        <v>921000</v>
      </c>
      <c r="K66" s="112">
        <f>J66</f>
        <v>921000</v>
      </c>
      <c r="L66" s="112">
        <f>K66</f>
        <v>921000</v>
      </c>
      <c r="M66" s="112">
        <f t="shared" ref="M66:T66" si="26">J66</f>
        <v>921000</v>
      </c>
      <c r="N66" s="112">
        <f t="shared" si="26"/>
        <v>921000</v>
      </c>
      <c r="O66" s="149">
        <f>N66</f>
        <v>921000</v>
      </c>
      <c r="P66" s="112">
        <f t="shared" si="26"/>
        <v>921000</v>
      </c>
      <c r="Q66" s="112">
        <f t="shared" si="26"/>
        <v>921000</v>
      </c>
      <c r="R66" s="112">
        <f t="shared" si="26"/>
        <v>921000</v>
      </c>
      <c r="S66" s="112">
        <f t="shared" si="26"/>
        <v>921000</v>
      </c>
      <c r="T66" s="112">
        <f t="shared" si="26"/>
        <v>921000</v>
      </c>
      <c r="U66" s="201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</row>
    <row r="67" spans="1:39" ht="92.25" customHeight="1" x14ac:dyDescent="0.25">
      <c r="A67" s="215"/>
      <c r="B67" s="2" t="s">
        <v>181</v>
      </c>
      <c r="C67" s="114">
        <f t="shared" si="11"/>
        <v>2255068881.0300002</v>
      </c>
      <c r="D67" s="112">
        <v>0</v>
      </c>
      <c r="E67" s="112">
        <v>0</v>
      </c>
      <c r="F67" s="141">
        <v>0</v>
      </c>
      <c r="G67" s="137">
        <v>247057113.49000001</v>
      </c>
      <c r="H67" s="187">
        <f>376381618.58-747900</f>
        <v>375633718.57999998</v>
      </c>
      <c r="I67" s="187">
        <f>136697904.08-666400</f>
        <v>136031504.08000001</v>
      </c>
      <c r="J67" s="187">
        <f>136952504.08-921000</f>
        <v>136031504.08000001</v>
      </c>
      <c r="K67" s="112">
        <f>J67</f>
        <v>136031504.08000001</v>
      </c>
      <c r="L67" s="112">
        <f t="shared" ref="L67:T67" si="27">K67</f>
        <v>136031504.08000001</v>
      </c>
      <c r="M67" s="112">
        <f t="shared" si="27"/>
        <v>136031504.08000001</v>
      </c>
      <c r="N67" s="112">
        <f t="shared" si="27"/>
        <v>136031504.08000001</v>
      </c>
      <c r="O67" s="112">
        <f t="shared" si="27"/>
        <v>136031504.08000001</v>
      </c>
      <c r="P67" s="112">
        <f t="shared" si="27"/>
        <v>136031504.08000001</v>
      </c>
      <c r="Q67" s="112">
        <f t="shared" si="27"/>
        <v>136031504.08000001</v>
      </c>
      <c r="R67" s="112">
        <f t="shared" si="27"/>
        <v>136031504.08000001</v>
      </c>
      <c r="S67" s="112">
        <f t="shared" si="27"/>
        <v>136031504.08000001</v>
      </c>
      <c r="T67" s="112">
        <f t="shared" si="27"/>
        <v>136031504.08000001</v>
      </c>
      <c r="U67" s="215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</row>
    <row r="68" spans="1:39" ht="129.75" customHeight="1" x14ac:dyDescent="0.25">
      <c r="A68" s="216" t="s">
        <v>248</v>
      </c>
      <c r="B68" s="85" t="s">
        <v>180</v>
      </c>
      <c r="C68" s="114">
        <f>SUM(D68:T68)</f>
        <v>46698198</v>
      </c>
      <c r="D68" s="114">
        <f>D69</f>
        <v>2078223</v>
      </c>
      <c r="E68" s="114">
        <f t="shared" ref="E68:T68" si="28">E69</f>
        <v>4567975</v>
      </c>
      <c r="F68" s="141">
        <f t="shared" si="28"/>
        <v>1764800</v>
      </c>
      <c r="G68" s="137">
        <f t="shared" si="28"/>
        <v>2734800</v>
      </c>
      <c r="H68" s="187">
        <f t="shared" si="28"/>
        <v>2734800</v>
      </c>
      <c r="I68" s="187">
        <f t="shared" si="28"/>
        <v>2734800</v>
      </c>
      <c r="J68" s="187">
        <f t="shared" si="28"/>
        <v>2734800</v>
      </c>
      <c r="K68" s="114">
        <f t="shared" si="28"/>
        <v>2734800</v>
      </c>
      <c r="L68" s="114">
        <f t="shared" si="28"/>
        <v>2734800</v>
      </c>
      <c r="M68" s="114">
        <f t="shared" si="28"/>
        <v>2734800</v>
      </c>
      <c r="N68" s="114">
        <f t="shared" si="28"/>
        <v>2734800</v>
      </c>
      <c r="O68" s="114">
        <f t="shared" si="28"/>
        <v>2734800</v>
      </c>
      <c r="P68" s="114">
        <f t="shared" si="28"/>
        <v>2734800</v>
      </c>
      <c r="Q68" s="114">
        <f t="shared" si="28"/>
        <v>2734800</v>
      </c>
      <c r="R68" s="114">
        <f t="shared" si="28"/>
        <v>2734800</v>
      </c>
      <c r="S68" s="114">
        <f t="shared" si="28"/>
        <v>2734800</v>
      </c>
      <c r="T68" s="114">
        <f t="shared" si="28"/>
        <v>2734800</v>
      </c>
      <c r="U68" s="167" t="s">
        <v>230</v>
      </c>
      <c r="V68" s="170" t="s">
        <v>2</v>
      </c>
      <c r="W68" s="171" t="s">
        <v>2</v>
      </c>
      <c r="X68" s="170" t="s">
        <v>2</v>
      </c>
      <c r="Y68" s="171" t="s">
        <v>2</v>
      </c>
      <c r="Z68" s="170" t="s">
        <v>2</v>
      </c>
      <c r="AA68" s="171" t="s">
        <v>2</v>
      </c>
      <c r="AB68" s="170" t="s">
        <v>2</v>
      </c>
      <c r="AC68" s="171" t="s">
        <v>2</v>
      </c>
      <c r="AD68" s="170" t="s">
        <v>2</v>
      </c>
      <c r="AE68" s="171" t="s">
        <v>2</v>
      </c>
      <c r="AF68" s="170" t="s">
        <v>2</v>
      </c>
      <c r="AG68" s="171" t="s">
        <v>2</v>
      </c>
      <c r="AH68" s="170" t="s">
        <v>2</v>
      </c>
      <c r="AI68" s="171" t="s">
        <v>2</v>
      </c>
      <c r="AJ68" s="170" t="s">
        <v>2</v>
      </c>
      <c r="AK68" s="171" t="s">
        <v>2</v>
      </c>
      <c r="AL68" s="170" t="s">
        <v>2</v>
      </c>
      <c r="AM68" s="171" t="s">
        <v>2</v>
      </c>
    </row>
    <row r="69" spans="1:39" ht="93.75" customHeight="1" x14ac:dyDescent="0.25">
      <c r="A69" s="217"/>
      <c r="B69" s="85" t="s">
        <v>181</v>
      </c>
      <c r="C69" s="114">
        <f t="shared" si="11"/>
        <v>46698198</v>
      </c>
      <c r="D69" s="114">
        <v>2078223</v>
      </c>
      <c r="E69" s="114">
        <v>4567975</v>
      </c>
      <c r="F69" s="141">
        <v>1764800</v>
      </c>
      <c r="G69" s="137">
        <f>2364800+370000</f>
        <v>2734800</v>
      </c>
      <c r="H69" s="187">
        <f>G69</f>
        <v>2734800</v>
      </c>
      <c r="I69" s="187">
        <f>H69</f>
        <v>2734800</v>
      </c>
      <c r="J69" s="187">
        <f t="shared" ref="J69:T69" si="29">I69</f>
        <v>2734800</v>
      </c>
      <c r="K69" s="114">
        <f t="shared" si="29"/>
        <v>2734800</v>
      </c>
      <c r="L69" s="114">
        <f t="shared" si="29"/>
        <v>2734800</v>
      </c>
      <c r="M69" s="114">
        <f t="shared" si="29"/>
        <v>2734800</v>
      </c>
      <c r="N69" s="114">
        <f t="shared" si="29"/>
        <v>2734800</v>
      </c>
      <c r="O69" s="114">
        <f t="shared" si="29"/>
        <v>2734800</v>
      </c>
      <c r="P69" s="114">
        <f t="shared" si="29"/>
        <v>2734800</v>
      </c>
      <c r="Q69" s="114">
        <f t="shared" si="29"/>
        <v>2734800</v>
      </c>
      <c r="R69" s="114">
        <f t="shared" si="29"/>
        <v>2734800</v>
      </c>
      <c r="S69" s="114">
        <f t="shared" si="29"/>
        <v>2734800</v>
      </c>
      <c r="T69" s="114">
        <f t="shared" si="29"/>
        <v>2734800</v>
      </c>
      <c r="U69" s="167" t="s">
        <v>222</v>
      </c>
      <c r="V69" s="170" t="s">
        <v>3</v>
      </c>
      <c r="W69" s="171" t="s">
        <v>2</v>
      </c>
      <c r="X69" s="170" t="s">
        <v>2</v>
      </c>
      <c r="Y69" s="171" t="s">
        <v>2</v>
      </c>
      <c r="Z69" s="170" t="s">
        <v>2</v>
      </c>
      <c r="AA69" s="171" t="s">
        <v>2</v>
      </c>
      <c r="AB69" s="170" t="s">
        <v>2</v>
      </c>
      <c r="AC69" s="171" t="s">
        <v>2</v>
      </c>
      <c r="AD69" s="170" t="s">
        <v>2</v>
      </c>
      <c r="AE69" s="171" t="s">
        <v>2</v>
      </c>
      <c r="AF69" s="170" t="s">
        <v>2</v>
      </c>
      <c r="AG69" s="171" t="s">
        <v>2</v>
      </c>
      <c r="AH69" s="170" t="s">
        <v>2</v>
      </c>
      <c r="AI69" s="171" t="s">
        <v>2</v>
      </c>
      <c r="AJ69" s="170" t="s">
        <v>2</v>
      </c>
      <c r="AK69" s="171" t="s">
        <v>2</v>
      </c>
      <c r="AL69" s="170" t="s">
        <v>2</v>
      </c>
      <c r="AM69" s="171" t="s">
        <v>2</v>
      </c>
    </row>
    <row r="70" spans="1:39" s="9" customFormat="1" ht="84.75" customHeight="1" x14ac:dyDescent="0.25">
      <c r="A70" s="212" t="s">
        <v>249</v>
      </c>
      <c r="B70" s="140" t="s">
        <v>180</v>
      </c>
      <c r="C70" s="124">
        <v>0</v>
      </c>
      <c r="D70" s="124">
        <v>0</v>
      </c>
      <c r="E70" s="124">
        <v>0</v>
      </c>
      <c r="F70" s="124">
        <v>0</v>
      </c>
      <c r="G70" s="124">
        <v>0</v>
      </c>
      <c r="H70" s="124">
        <v>0</v>
      </c>
      <c r="I70" s="124">
        <v>0</v>
      </c>
      <c r="J70" s="124">
        <v>0</v>
      </c>
      <c r="K70" s="124">
        <v>0</v>
      </c>
      <c r="L70" s="124">
        <v>0</v>
      </c>
      <c r="M70" s="124">
        <v>0</v>
      </c>
      <c r="N70" s="124">
        <v>0</v>
      </c>
      <c r="O70" s="124">
        <v>0</v>
      </c>
      <c r="P70" s="124">
        <v>0</v>
      </c>
      <c r="Q70" s="124">
        <v>0</v>
      </c>
      <c r="R70" s="124">
        <v>0</v>
      </c>
      <c r="S70" s="124">
        <v>0</v>
      </c>
      <c r="T70" s="124">
        <v>0</v>
      </c>
      <c r="U70" s="166" t="s">
        <v>238</v>
      </c>
      <c r="V70" s="171" t="s">
        <v>204</v>
      </c>
      <c r="W70" s="171" t="s">
        <v>204</v>
      </c>
      <c r="X70" s="171" t="s">
        <v>204</v>
      </c>
      <c r="Y70" s="171" t="s">
        <v>2</v>
      </c>
      <c r="Z70" s="171" t="s">
        <v>237</v>
      </c>
      <c r="AA70" s="171" t="s">
        <v>204</v>
      </c>
      <c r="AB70" s="171" t="s">
        <v>204</v>
      </c>
      <c r="AC70" s="171" t="s">
        <v>204</v>
      </c>
      <c r="AD70" s="171" t="s">
        <v>204</v>
      </c>
      <c r="AE70" s="171" t="s">
        <v>204</v>
      </c>
      <c r="AF70" s="171" t="s">
        <v>204</v>
      </c>
      <c r="AG70" s="171" t="s">
        <v>204</v>
      </c>
      <c r="AH70" s="171" t="s">
        <v>204</v>
      </c>
      <c r="AI70" s="171" t="s">
        <v>204</v>
      </c>
      <c r="AJ70" s="171" t="s">
        <v>204</v>
      </c>
      <c r="AK70" s="171" t="s">
        <v>204</v>
      </c>
      <c r="AL70" s="171" t="s">
        <v>204</v>
      </c>
      <c r="AM70" s="171" t="s">
        <v>237</v>
      </c>
    </row>
    <row r="71" spans="1:39" s="9" customFormat="1" ht="84" customHeight="1" x14ac:dyDescent="0.25">
      <c r="A71" s="213"/>
      <c r="B71" s="140" t="s">
        <v>181</v>
      </c>
      <c r="C71" s="124">
        <v>0</v>
      </c>
      <c r="D71" s="124">
        <v>0</v>
      </c>
      <c r="E71" s="124">
        <v>0</v>
      </c>
      <c r="F71" s="124">
        <v>0</v>
      </c>
      <c r="G71" s="124">
        <v>0</v>
      </c>
      <c r="H71" s="124">
        <v>0</v>
      </c>
      <c r="I71" s="124">
        <v>0</v>
      </c>
      <c r="J71" s="124">
        <v>0</v>
      </c>
      <c r="K71" s="124">
        <v>0</v>
      </c>
      <c r="L71" s="124">
        <v>0</v>
      </c>
      <c r="M71" s="124">
        <v>0</v>
      </c>
      <c r="N71" s="124">
        <v>0</v>
      </c>
      <c r="O71" s="124">
        <v>0</v>
      </c>
      <c r="P71" s="124">
        <v>0</v>
      </c>
      <c r="Q71" s="124">
        <v>0</v>
      </c>
      <c r="R71" s="124">
        <v>0</v>
      </c>
      <c r="S71" s="124">
        <v>0</v>
      </c>
      <c r="T71" s="124">
        <v>0</v>
      </c>
      <c r="U71" s="166" t="s">
        <v>250</v>
      </c>
      <c r="V71" s="171" t="s">
        <v>204</v>
      </c>
      <c r="W71" s="171" t="s">
        <v>204</v>
      </c>
      <c r="X71" s="171" t="s">
        <v>204</v>
      </c>
      <c r="Y71" s="171" t="s">
        <v>204</v>
      </c>
      <c r="Z71" s="171" t="s">
        <v>240</v>
      </c>
      <c r="AA71" s="171" t="s">
        <v>204</v>
      </c>
      <c r="AB71" s="171" t="s">
        <v>204</v>
      </c>
      <c r="AC71" s="171" t="s">
        <v>204</v>
      </c>
      <c r="AD71" s="171" t="s">
        <v>204</v>
      </c>
      <c r="AE71" s="171" t="s">
        <v>204</v>
      </c>
      <c r="AF71" s="171" t="s">
        <v>204</v>
      </c>
      <c r="AG71" s="171" t="s">
        <v>204</v>
      </c>
      <c r="AH71" s="171" t="s">
        <v>204</v>
      </c>
      <c r="AI71" s="171" t="s">
        <v>204</v>
      </c>
      <c r="AJ71" s="171" t="s">
        <v>204</v>
      </c>
      <c r="AK71" s="171" t="s">
        <v>204</v>
      </c>
      <c r="AL71" s="171" t="s">
        <v>204</v>
      </c>
      <c r="AM71" s="171" t="s">
        <v>240</v>
      </c>
    </row>
    <row r="72" spans="1:39" s="9" customFormat="1" ht="150.75" customHeight="1" x14ac:dyDescent="0.25">
      <c r="A72" s="200" t="s">
        <v>251</v>
      </c>
      <c r="B72" s="140" t="s">
        <v>180</v>
      </c>
      <c r="C72" s="124">
        <v>0</v>
      </c>
      <c r="D72" s="124">
        <v>0</v>
      </c>
      <c r="E72" s="124">
        <v>0</v>
      </c>
      <c r="F72" s="124">
        <v>0</v>
      </c>
      <c r="G72" s="124">
        <v>0</v>
      </c>
      <c r="H72" s="124">
        <v>0</v>
      </c>
      <c r="I72" s="124">
        <v>0</v>
      </c>
      <c r="J72" s="124">
        <v>0</v>
      </c>
      <c r="K72" s="124">
        <v>0</v>
      </c>
      <c r="L72" s="124">
        <v>0</v>
      </c>
      <c r="M72" s="124">
        <v>0</v>
      </c>
      <c r="N72" s="124">
        <v>0</v>
      </c>
      <c r="O72" s="124">
        <v>0</v>
      </c>
      <c r="P72" s="124">
        <v>0</v>
      </c>
      <c r="Q72" s="124">
        <v>0</v>
      </c>
      <c r="R72" s="124">
        <v>0</v>
      </c>
      <c r="S72" s="124">
        <v>0</v>
      </c>
      <c r="T72" s="124">
        <v>0</v>
      </c>
      <c r="U72" s="163" t="s">
        <v>239</v>
      </c>
      <c r="V72" s="191" t="s">
        <v>204</v>
      </c>
      <c r="W72" s="191" t="s">
        <v>204</v>
      </c>
      <c r="X72" s="191" t="s">
        <v>204</v>
      </c>
      <c r="Y72" s="191">
        <v>8</v>
      </c>
      <c r="Z72" s="191">
        <v>3</v>
      </c>
      <c r="AA72" s="191" t="s">
        <v>204</v>
      </c>
      <c r="AB72" s="191" t="s">
        <v>204</v>
      </c>
      <c r="AC72" s="191">
        <v>1</v>
      </c>
      <c r="AD72" s="191" t="s">
        <v>204</v>
      </c>
      <c r="AE72" s="191" t="s">
        <v>204</v>
      </c>
      <c r="AF72" s="191" t="s">
        <v>204</v>
      </c>
      <c r="AG72" s="191" t="s">
        <v>204</v>
      </c>
      <c r="AH72" s="191" t="s">
        <v>204</v>
      </c>
      <c r="AI72" s="191" t="s">
        <v>204</v>
      </c>
      <c r="AJ72" s="191" t="s">
        <v>204</v>
      </c>
      <c r="AK72" s="191" t="s">
        <v>204</v>
      </c>
      <c r="AL72" s="191" t="s">
        <v>204</v>
      </c>
      <c r="AM72" s="191">
        <v>12</v>
      </c>
    </row>
    <row r="73" spans="1:39" s="9" customFormat="1" ht="30" x14ac:dyDescent="0.25">
      <c r="A73" s="215"/>
      <c r="B73" s="140" t="s">
        <v>181</v>
      </c>
      <c r="C73" s="124">
        <v>0</v>
      </c>
      <c r="D73" s="124">
        <v>0</v>
      </c>
      <c r="E73" s="124"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124">
        <v>0</v>
      </c>
      <c r="N73" s="124">
        <v>0</v>
      </c>
      <c r="O73" s="124">
        <v>0</v>
      </c>
      <c r="P73" s="124">
        <v>0</v>
      </c>
      <c r="Q73" s="124">
        <v>0</v>
      </c>
      <c r="R73" s="124">
        <v>0</v>
      </c>
      <c r="S73" s="124">
        <v>0</v>
      </c>
      <c r="T73" s="124">
        <v>0</v>
      </c>
      <c r="U73" s="164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</row>
    <row r="74" spans="1:39" ht="35.25" customHeight="1" x14ac:dyDescent="0.25">
      <c r="A74" s="196" t="s">
        <v>264</v>
      </c>
      <c r="B74" s="85" t="s">
        <v>180</v>
      </c>
      <c r="C74" s="114">
        <f t="shared" si="11"/>
        <v>12505574784.469999</v>
      </c>
      <c r="D74" s="114">
        <f>SUM(D75:D77)</f>
        <v>163576966</v>
      </c>
      <c r="E74" s="114">
        <f t="shared" ref="E74:T74" si="30">SUM(E75:E77)</f>
        <v>146096069</v>
      </c>
      <c r="F74" s="141">
        <f t="shared" si="30"/>
        <v>132706557.22</v>
      </c>
      <c r="G74" s="137">
        <f t="shared" si="30"/>
        <v>495919912.24000001</v>
      </c>
      <c r="H74" s="187">
        <f t="shared" si="30"/>
        <v>714849545.41999996</v>
      </c>
      <c r="I74" s="187">
        <f t="shared" si="30"/>
        <v>686531960.95000005</v>
      </c>
      <c r="J74" s="187">
        <f t="shared" si="30"/>
        <v>924172161.24000001</v>
      </c>
      <c r="K74" s="114">
        <f t="shared" si="30"/>
        <v>924172161.24000001</v>
      </c>
      <c r="L74" s="114">
        <f t="shared" si="30"/>
        <v>924172161.24000001</v>
      </c>
      <c r="M74" s="114">
        <f t="shared" si="30"/>
        <v>924172161.24000001</v>
      </c>
      <c r="N74" s="114">
        <f t="shared" si="30"/>
        <v>924172161.24000001</v>
      </c>
      <c r="O74" s="114">
        <f t="shared" si="30"/>
        <v>924172161.24000001</v>
      </c>
      <c r="P74" s="114">
        <f t="shared" si="30"/>
        <v>924172161.24000001</v>
      </c>
      <c r="Q74" s="114">
        <f t="shared" si="30"/>
        <v>924172161.24000001</v>
      </c>
      <c r="R74" s="114">
        <f t="shared" si="30"/>
        <v>924172161.24000001</v>
      </c>
      <c r="S74" s="114">
        <f t="shared" si="30"/>
        <v>924172161.24000001</v>
      </c>
      <c r="T74" s="114">
        <f t="shared" si="30"/>
        <v>924172161.24000001</v>
      </c>
      <c r="U74" s="23" t="s">
        <v>162</v>
      </c>
      <c r="V74" s="23" t="s">
        <v>162</v>
      </c>
      <c r="W74" s="92" t="s">
        <v>162</v>
      </c>
      <c r="X74" s="146" t="s">
        <v>162</v>
      </c>
      <c r="Y74" s="23" t="s">
        <v>162</v>
      </c>
      <c r="Z74" s="23" t="s">
        <v>162</v>
      </c>
      <c r="AA74" s="23" t="s">
        <v>162</v>
      </c>
      <c r="AB74" s="23" t="s">
        <v>162</v>
      </c>
      <c r="AC74" s="23" t="s">
        <v>162</v>
      </c>
      <c r="AD74" s="23" t="s">
        <v>162</v>
      </c>
      <c r="AE74" s="23" t="s">
        <v>162</v>
      </c>
      <c r="AF74" s="23" t="s">
        <v>162</v>
      </c>
      <c r="AG74" s="23" t="s">
        <v>162</v>
      </c>
      <c r="AH74" s="23" t="s">
        <v>162</v>
      </c>
      <c r="AI74" s="23" t="s">
        <v>162</v>
      </c>
      <c r="AJ74" s="23" t="s">
        <v>162</v>
      </c>
      <c r="AK74" s="23" t="s">
        <v>162</v>
      </c>
      <c r="AL74" s="23" t="s">
        <v>162</v>
      </c>
      <c r="AM74" s="23" t="s">
        <v>162</v>
      </c>
    </row>
    <row r="75" spans="1:39" ht="51" customHeight="1" x14ac:dyDescent="0.25">
      <c r="A75" s="214"/>
      <c r="B75" s="51" t="s">
        <v>185</v>
      </c>
      <c r="C75" s="114">
        <f t="shared" si="11"/>
        <v>0</v>
      </c>
      <c r="D75" s="114">
        <f t="shared" ref="D75:T75" si="31">D56</f>
        <v>0</v>
      </c>
      <c r="E75" s="114">
        <f t="shared" si="31"/>
        <v>0</v>
      </c>
      <c r="F75" s="141">
        <f t="shared" si="31"/>
        <v>0</v>
      </c>
      <c r="G75" s="137">
        <f t="shared" si="31"/>
        <v>0</v>
      </c>
      <c r="H75" s="187">
        <f t="shared" si="31"/>
        <v>0</v>
      </c>
      <c r="I75" s="187">
        <f t="shared" si="31"/>
        <v>0</v>
      </c>
      <c r="J75" s="187">
        <f t="shared" si="31"/>
        <v>0</v>
      </c>
      <c r="K75" s="114">
        <f t="shared" si="31"/>
        <v>0</v>
      </c>
      <c r="L75" s="114">
        <f t="shared" si="31"/>
        <v>0</v>
      </c>
      <c r="M75" s="114">
        <f t="shared" si="31"/>
        <v>0</v>
      </c>
      <c r="N75" s="114">
        <f t="shared" si="31"/>
        <v>0</v>
      </c>
      <c r="O75" s="114">
        <f t="shared" si="31"/>
        <v>0</v>
      </c>
      <c r="P75" s="114">
        <f t="shared" si="31"/>
        <v>0</v>
      </c>
      <c r="Q75" s="114">
        <f t="shared" si="31"/>
        <v>0</v>
      </c>
      <c r="R75" s="114">
        <f t="shared" si="31"/>
        <v>0</v>
      </c>
      <c r="S75" s="114">
        <f t="shared" si="31"/>
        <v>0</v>
      </c>
      <c r="T75" s="114">
        <f t="shared" si="31"/>
        <v>0</v>
      </c>
      <c r="U75" s="23" t="s">
        <v>162</v>
      </c>
      <c r="V75" s="23" t="s">
        <v>162</v>
      </c>
      <c r="W75" s="92" t="s">
        <v>162</v>
      </c>
      <c r="X75" s="146" t="s">
        <v>162</v>
      </c>
      <c r="Y75" s="23" t="s">
        <v>162</v>
      </c>
      <c r="Z75" s="23" t="s">
        <v>162</v>
      </c>
      <c r="AA75" s="23" t="s">
        <v>162</v>
      </c>
      <c r="AB75" s="23" t="s">
        <v>162</v>
      </c>
      <c r="AC75" s="23" t="s">
        <v>162</v>
      </c>
      <c r="AD75" s="23" t="s">
        <v>162</v>
      </c>
      <c r="AE75" s="23" t="s">
        <v>162</v>
      </c>
      <c r="AF75" s="23" t="s">
        <v>162</v>
      </c>
      <c r="AG75" s="23" t="s">
        <v>162</v>
      </c>
      <c r="AH75" s="23" t="s">
        <v>162</v>
      </c>
      <c r="AI75" s="23" t="s">
        <v>162</v>
      </c>
      <c r="AJ75" s="23" t="s">
        <v>162</v>
      </c>
      <c r="AK75" s="23" t="s">
        <v>162</v>
      </c>
      <c r="AL75" s="23" t="s">
        <v>162</v>
      </c>
      <c r="AM75" s="23" t="s">
        <v>162</v>
      </c>
    </row>
    <row r="76" spans="1:39" ht="48" customHeight="1" x14ac:dyDescent="0.25">
      <c r="A76" s="214"/>
      <c r="B76" s="51" t="s">
        <v>205</v>
      </c>
      <c r="C76" s="114">
        <f t="shared" si="11"/>
        <v>11545300</v>
      </c>
      <c r="D76" s="114">
        <f t="shared" ref="D76:T76" si="32">D57</f>
        <v>0</v>
      </c>
      <c r="E76" s="114">
        <f t="shared" si="32"/>
        <v>0</v>
      </c>
      <c r="F76" s="141">
        <f t="shared" si="32"/>
        <v>0</v>
      </c>
      <c r="G76" s="137">
        <f t="shared" si="32"/>
        <v>0</v>
      </c>
      <c r="H76" s="187">
        <f t="shared" si="32"/>
        <v>747900</v>
      </c>
      <c r="I76" s="187">
        <f t="shared" si="32"/>
        <v>666400</v>
      </c>
      <c r="J76" s="187">
        <f t="shared" si="32"/>
        <v>921000</v>
      </c>
      <c r="K76" s="114">
        <f t="shared" si="32"/>
        <v>921000</v>
      </c>
      <c r="L76" s="114">
        <f t="shared" si="32"/>
        <v>921000</v>
      </c>
      <c r="M76" s="114">
        <f t="shared" si="32"/>
        <v>921000</v>
      </c>
      <c r="N76" s="114">
        <f t="shared" si="32"/>
        <v>921000</v>
      </c>
      <c r="O76" s="114">
        <f t="shared" si="32"/>
        <v>921000</v>
      </c>
      <c r="P76" s="114">
        <f t="shared" si="32"/>
        <v>921000</v>
      </c>
      <c r="Q76" s="114">
        <f t="shared" si="32"/>
        <v>921000</v>
      </c>
      <c r="R76" s="114">
        <f t="shared" si="32"/>
        <v>921000</v>
      </c>
      <c r="S76" s="114">
        <f t="shared" si="32"/>
        <v>921000</v>
      </c>
      <c r="T76" s="114">
        <f t="shared" si="32"/>
        <v>921000</v>
      </c>
      <c r="U76" s="23" t="s">
        <v>162</v>
      </c>
      <c r="V76" s="23" t="s">
        <v>162</v>
      </c>
      <c r="W76" s="92" t="s">
        <v>162</v>
      </c>
      <c r="X76" s="146" t="s">
        <v>162</v>
      </c>
      <c r="Y76" s="23" t="s">
        <v>162</v>
      </c>
      <c r="Z76" s="23" t="s">
        <v>162</v>
      </c>
      <c r="AA76" s="23" t="s">
        <v>162</v>
      </c>
      <c r="AB76" s="23" t="s">
        <v>162</v>
      </c>
      <c r="AC76" s="23" t="s">
        <v>162</v>
      </c>
      <c r="AD76" s="23" t="s">
        <v>162</v>
      </c>
      <c r="AE76" s="23" t="s">
        <v>162</v>
      </c>
      <c r="AF76" s="23" t="s">
        <v>162</v>
      </c>
      <c r="AG76" s="23" t="s">
        <v>162</v>
      </c>
      <c r="AH76" s="23" t="s">
        <v>162</v>
      </c>
      <c r="AI76" s="23" t="s">
        <v>162</v>
      </c>
      <c r="AJ76" s="23" t="s">
        <v>162</v>
      </c>
      <c r="AK76" s="23" t="s">
        <v>162</v>
      </c>
      <c r="AL76" s="23" t="s">
        <v>162</v>
      </c>
      <c r="AM76" s="23" t="s">
        <v>162</v>
      </c>
    </row>
    <row r="77" spans="1:39" ht="30" x14ac:dyDescent="0.25">
      <c r="A77" s="197"/>
      <c r="B77" s="85" t="s">
        <v>181</v>
      </c>
      <c r="C77" s="114">
        <f>SUM(D77:T77)</f>
        <v>12494029484.469999</v>
      </c>
      <c r="D77" s="114">
        <f t="shared" ref="D77:T77" si="33">D14+D50+D58+D69</f>
        <v>163576966</v>
      </c>
      <c r="E77" s="114">
        <f t="shared" si="33"/>
        <v>146096069</v>
      </c>
      <c r="F77" s="141">
        <f t="shared" si="33"/>
        <v>132706557.22</v>
      </c>
      <c r="G77" s="137">
        <f t="shared" si="33"/>
        <v>495919912.24000001</v>
      </c>
      <c r="H77" s="187">
        <f t="shared" si="33"/>
        <v>714101645.41999996</v>
      </c>
      <c r="I77" s="187">
        <f t="shared" si="33"/>
        <v>685865560.95000005</v>
      </c>
      <c r="J77" s="187">
        <f t="shared" si="33"/>
        <v>923251161.24000001</v>
      </c>
      <c r="K77" s="114">
        <f t="shared" si="33"/>
        <v>923251161.24000001</v>
      </c>
      <c r="L77" s="114">
        <f t="shared" si="33"/>
        <v>923251161.24000001</v>
      </c>
      <c r="M77" s="114">
        <f t="shared" si="33"/>
        <v>923251161.24000001</v>
      </c>
      <c r="N77" s="114">
        <f t="shared" si="33"/>
        <v>923251161.24000001</v>
      </c>
      <c r="O77" s="114">
        <f t="shared" si="33"/>
        <v>923251161.24000001</v>
      </c>
      <c r="P77" s="114">
        <f t="shared" si="33"/>
        <v>923251161.24000001</v>
      </c>
      <c r="Q77" s="114">
        <f t="shared" si="33"/>
        <v>923251161.24000001</v>
      </c>
      <c r="R77" s="114">
        <f t="shared" si="33"/>
        <v>923251161.24000001</v>
      </c>
      <c r="S77" s="114">
        <f t="shared" si="33"/>
        <v>923251161.24000001</v>
      </c>
      <c r="T77" s="114">
        <f t="shared" si="33"/>
        <v>923251161.24000001</v>
      </c>
      <c r="U77" s="23" t="s">
        <v>162</v>
      </c>
      <c r="V77" s="23" t="s">
        <v>162</v>
      </c>
      <c r="W77" s="92" t="s">
        <v>162</v>
      </c>
      <c r="X77" s="146" t="s">
        <v>162</v>
      </c>
      <c r="Y77" s="23" t="s">
        <v>162</v>
      </c>
      <c r="Z77" s="23" t="s">
        <v>162</v>
      </c>
      <c r="AA77" s="23" t="s">
        <v>162</v>
      </c>
      <c r="AB77" s="23" t="s">
        <v>162</v>
      </c>
      <c r="AC77" s="23" t="s">
        <v>162</v>
      </c>
      <c r="AD77" s="23" t="s">
        <v>162</v>
      </c>
      <c r="AE77" s="23" t="s">
        <v>162</v>
      </c>
      <c r="AF77" s="23" t="s">
        <v>162</v>
      </c>
      <c r="AG77" s="23" t="s">
        <v>162</v>
      </c>
      <c r="AH77" s="23" t="s">
        <v>162</v>
      </c>
      <c r="AI77" s="23" t="s">
        <v>162</v>
      </c>
      <c r="AJ77" s="23" t="s">
        <v>162</v>
      </c>
      <c r="AK77" s="23" t="s">
        <v>162</v>
      </c>
      <c r="AL77" s="23" t="s">
        <v>162</v>
      </c>
      <c r="AM77" s="23" t="s">
        <v>162</v>
      </c>
    </row>
    <row r="78" spans="1:39" ht="22.5" customHeight="1" x14ac:dyDescent="0.25">
      <c r="A78" s="196" t="s">
        <v>182</v>
      </c>
      <c r="B78" s="85" t="s">
        <v>180</v>
      </c>
      <c r="C78" s="114">
        <f t="shared" si="11"/>
        <v>12505574784.469999</v>
      </c>
      <c r="D78" s="112">
        <f>SUM(D79:D81)</f>
        <v>163576966</v>
      </c>
      <c r="E78" s="112">
        <f t="shared" ref="E78:T78" si="34">SUM(E79:E81)</f>
        <v>146096069</v>
      </c>
      <c r="F78" s="141">
        <f t="shared" si="34"/>
        <v>132706557.22</v>
      </c>
      <c r="G78" s="137">
        <f t="shared" si="34"/>
        <v>495919912.24000001</v>
      </c>
      <c r="H78" s="187">
        <f t="shared" si="34"/>
        <v>714849545.41999996</v>
      </c>
      <c r="I78" s="187">
        <f t="shared" si="34"/>
        <v>686531960.95000005</v>
      </c>
      <c r="J78" s="187">
        <f t="shared" si="34"/>
        <v>924172161.24000001</v>
      </c>
      <c r="K78" s="112">
        <f t="shared" si="34"/>
        <v>924172161.24000001</v>
      </c>
      <c r="L78" s="112">
        <f t="shared" si="34"/>
        <v>924172161.24000001</v>
      </c>
      <c r="M78" s="112">
        <f t="shared" si="34"/>
        <v>924172161.24000001</v>
      </c>
      <c r="N78" s="112">
        <f t="shared" si="34"/>
        <v>924172161.24000001</v>
      </c>
      <c r="O78" s="112">
        <f t="shared" si="34"/>
        <v>924172161.24000001</v>
      </c>
      <c r="P78" s="112">
        <f t="shared" si="34"/>
        <v>924172161.24000001</v>
      </c>
      <c r="Q78" s="112">
        <f t="shared" si="34"/>
        <v>924172161.24000001</v>
      </c>
      <c r="R78" s="112">
        <f t="shared" si="34"/>
        <v>924172161.24000001</v>
      </c>
      <c r="S78" s="112">
        <f t="shared" si="34"/>
        <v>924172161.24000001</v>
      </c>
      <c r="T78" s="112">
        <f t="shared" si="34"/>
        <v>924172161.24000001</v>
      </c>
      <c r="U78" s="23" t="s">
        <v>162</v>
      </c>
      <c r="V78" s="23" t="s">
        <v>162</v>
      </c>
      <c r="W78" s="92" t="s">
        <v>162</v>
      </c>
      <c r="X78" s="146" t="s">
        <v>162</v>
      </c>
      <c r="Y78" s="23" t="s">
        <v>162</v>
      </c>
      <c r="Z78" s="23" t="s">
        <v>162</v>
      </c>
      <c r="AA78" s="23" t="s">
        <v>162</v>
      </c>
      <c r="AB78" s="23" t="s">
        <v>162</v>
      </c>
      <c r="AC78" s="23" t="s">
        <v>162</v>
      </c>
      <c r="AD78" s="23" t="s">
        <v>162</v>
      </c>
      <c r="AE78" s="23" t="s">
        <v>162</v>
      </c>
      <c r="AF78" s="23" t="s">
        <v>162</v>
      </c>
      <c r="AG78" s="23" t="s">
        <v>162</v>
      </c>
      <c r="AH78" s="23" t="s">
        <v>162</v>
      </c>
      <c r="AI78" s="23" t="s">
        <v>162</v>
      </c>
      <c r="AJ78" s="23" t="s">
        <v>162</v>
      </c>
      <c r="AK78" s="23" t="s">
        <v>162</v>
      </c>
      <c r="AL78" s="23" t="s">
        <v>162</v>
      </c>
      <c r="AM78" s="23" t="s">
        <v>162</v>
      </c>
    </row>
    <row r="79" spans="1:39" ht="51.75" customHeight="1" x14ac:dyDescent="0.25">
      <c r="A79" s="214"/>
      <c r="B79" s="51" t="s">
        <v>231</v>
      </c>
      <c r="C79" s="114">
        <f t="shared" si="11"/>
        <v>0</v>
      </c>
      <c r="D79" s="112">
        <f>D75</f>
        <v>0</v>
      </c>
      <c r="E79" s="112">
        <f t="shared" ref="E79:T81" si="35">E75</f>
        <v>0</v>
      </c>
      <c r="F79" s="141">
        <f t="shared" si="35"/>
        <v>0</v>
      </c>
      <c r="G79" s="137">
        <f t="shared" si="35"/>
        <v>0</v>
      </c>
      <c r="H79" s="187">
        <f t="shared" si="35"/>
        <v>0</v>
      </c>
      <c r="I79" s="187">
        <f t="shared" si="35"/>
        <v>0</v>
      </c>
      <c r="J79" s="187">
        <f t="shared" si="35"/>
        <v>0</v>
      </c>
      <c r="K79" s="112">
        <f t="shared" si="35"/>
        <v>0</v>
      </c>
      <c r="L79" s="112">
        <f t="shared" si="35"/>
        <v>0</v>
      </c>
      <c r="M79" s="112">
        <f t="shared" si="35"/>
        <v>0</v>
      </c>
      <c r="N79" s="112">
        <f t="shared" si="35"/>
        <v>0</v>
      </c>
      <c r="O79" s="112">
        <f t="shared" si="35"/>
        <v>0</v>
      </c>
      <c r="P79" s="112">
        <f t="shared" si="35"/>
        <v>0</v>
      </c>
      <c r="Q79" s="112">
        <f t="shared" si="35"/>
        <v>0</v>
      </c>
      <c r="R79" s="112">
        <f t="shared" si="35"/>
        <v>0</v>
      </c>
      <c r="S79" s="112">
        <f t="shared" si="35"/>
        <v>0</v>
      </c>
      <c r="T79" s="112">
        <f t="shared" si="35"/>
        <v>0</v>
      </c>
      <c r="U79" s="23" t="s">
        <v>162</v>
      </c>
      <c r="V79" s="23" t="s">
        <v>162</v>
      </c>
      <c r="W79" s="92" t="s">
        <v>162</v>
      </c>
      <c r="X79" s="146" t="s">
        <v>162</v>
      </c>
      <c r="Y79" s="23" t="s">
        <v>162</v>
      </c>
      <c r="Z79" s="23" t="s">
        <v>162</v>
      </c>
      <c r="AA79" s="23" t="s">
        <v>162</v>
      </c>
      <c r="AB79" s="23" t="s">
        <v>162</v>
      </c>
      <c r="AC79" s="23" t="s">
        <v>162</v>
      </c>
      <c r="AD79" s="23" t="s">
        <v>162</v>
      </c>
      <c r="AE79" s="23" t="s">
        <v>162</v>
      </c>
      <c r="AF79" s="23" t="s">
        <v>162</v>
      </c>
      <c r="AG79" s="23" t="s">
        <v>162</v>
      </c>
      <c r="AH79" s="23" t="s">
        <v>162</v>
      </c>
      <c r="AI79" s="23" t="s">
        <v>162</v>
      </c>
      <c r="AJ79" s="23" t="s">
        <v>162</v>
      </c>
      <c r="AK79" s="23" t="s">
        <v>162</v>
      </c>
      <c r="AL79" s="23" t="s">
        <v>162</v>
      </c>
      <c r="AM79" s="23" t="s">
        <v>162</v>
      </c>
    </row>
    <row r="80" spans="1:39" ht="45" x14ac:dyDescent="0.25">
      <c r="A80" s="214"/>
      <c r="B80" s="51" t="s">
        <v>205</v>
      </c>
      <c r="C80" s="114">
        <f t="shared" si="11"/>
        <v>11545300</v>
      </c>
      <c r="D80" s="112">
        <f t="shared" ref="D80:S81" si="36">D76</f>
        <v>0</v>
      </c>
      <c r="E80" s="112">
        <f t="shared" si="36"/>
        <v>0</v>
      </c>
      <c r="F80" s="141">
        <f t="shared" si="36"/>
        <v>0</v>
      </c>
      <c r="G80" s="137">
        <f t="shared" si="36"/>
        <v>0</v>
      </c>
      <c r="H80" s="187">
        <f t="shared" si="36"/>
        <v>747900</v>
      </c>
      <c r="I80" s="187">
        <f t="shared" si="36"/>
        <v>666400</v>
      </c>
      <c r="J80" s="187">
        <f t="shared" si="36"/>
        <v>921000</v>
      </c>
      <c r="K80" s="112">
        <f t="shared" si="36"/>
        <v>921000</v>
      </c>
      <c r="L80" s="112">
        <f t="shared" si="36"/>
        <v>921000</v>
      </c>
      <c r="M80" s="112">
        <f t="shared" si="36"/>
        <v>921000</v>
      </c>
      <c r="N80" s="112">
        <f t="shared" si="36"/>
        <v>921000</v>
      </c>
      <c r="O80" s="112">
        <f t="shared" si="36"/>
        <v>921000</v>
      </c>
      <c r="P80" s="112">
        <f t="shared" si="36"/>
        <v>921000</v>
      </c>
      <c r="Q80" s="112">
        <f t="shared" si="36"/>
        <v>921000</v>
      </c>
      <c r="R80" s="112">
        <f t="shared" si="36"/>
        <v>921000</v>
      </c>
      <c r="S80" s="112">
        <f t="shared" si="36"/>
        <v>921000</v>
      </c>
      <c r="T80" s="112">
        <f t="shared" si="35"/>
        <v>921000</v>
      </c>
      <c r="U80" s="179" t="s">
        <v>162</v>
      </c>
      <c r="V80" s="179" t="s">
        <v>162</v>
      </c>
      <c r="W80" s="180" t="s">
        <v>162</v>
      </c>
      <c r="X80" s="180" t="s">
        <v>162</v>
      </c>
      <c r="Y80" s="179" t="s">
        <v>162</v>
      </c>
      <c r="Z80" s="179" t="s">
        <v>162</v>
      </c>
      <c r="AA80" s="179" t="s">
        <v>162</v>
      </c>
      <c r="AB80" s="179" t="s">
        <v>162</v>
      </c>
      <c r="AC80" s="179" t="s">
        <v>162</v>
      </c>
      <c r="AD80" s="179" t="s">
        <v>162</v>
      </c>
      <c r="AE80" s="179" t="s">
        <v>162</v>
      </c>
      <c r="AF80" s="179" t="s">
        <v>162</v>
      </c>
      <c r="AG80" s="179" t="s">
        <v>162</v>
      </c>
      <c r="AH80" s="179" t="s">
        <v>162</v>
      </c>
      <c r="AI80" s="179" t="s">
        <v>162</v>
      </c>
      <c r="AJ80" s="179" t="s">
        <v>162</v>
      </c>
      <c r="AK80" s="179" t="s">
        <v>162</v>
      </c>
      <c r="AL80" s="179" t="s">
        <v>162</v>
      </c>
      <c r="AM80" s="179" t="s">
        <v>162</v>
      </c>
    </row>
    <row r="81" spans="1:39" ht="30" x14ac:dyDescent="0.25">
      <c r="A81" s="197"/>
      <c r="B81" s="98" t="s">
        <v>183</v>
      </c>
      <c r="C81" s="114">
        <f t="shared" si="11"/>
        <v>12494029484.469999</v>
      </c>
      <c r="D81" s="112">
        <f t="shared" si="36"/>
        <v>163576966</v>
      </c>
      <c r="E81" s="112">
        <f t="shared" si="35"/>
        <v>146096069</v>
      </c>
      <c r="F81" s="141">
        <f t="shared" si="35"/>
        <v>132706557.22</v>
      </c>
      <c r="G81" s="137">
        <f t="shared" si="35"/>
        <v>495919912.24000001</v>
      </c>
      <c r="H81" s="187">
        <f t="shared" si="35"/>
        <v>714101645.41999996</v>
      </c>
      <c r="I81" s="187">
        <f t="shared" si="35"/>
        <v>685865560.95000005</v>
      </c>
      <c r="J81" s="187">
        <f t="shared" si="35"/>
        <v>923251161.24000001</v>
      </c>
      <c r="K81" s="112">
        <f t="shared" si="35"/>
        <v>923251161.24000001</v>
      </c>
      <c r="L81" s="112">
        <f t="shared" si="35"/>
        <v>923251161.24000001</v>
      </c>
      <c r="M81" s="112">
        <f t="shared" si="35"/>
        <v>923251161.24000001</v>
      </c>
      <c r="N81" s="112">
        <f t="shared" si="35"/>
        <v>923251161.24000001</v>
      </c>
      <c r="O81" s="112">
        <f t="shared" si="35"/>
        <v>923251161.24000001</v>
      </c>
      <c r="P81" s="112">
        <f t="shared" si="35"/>
        <v>923251161.24000001</v>
      </c>
      <c r="Q81" s="112">
        <f t="shared" si="35"/>
        <v>923251161.24000001</v>
      </c>
      <c r="R81" s="112">
        <f t="shared" si="35"/>
        <v>923251161.24000001</v>
      </c>
      <c r="S81" s="112">
        <f t="shared" si="35"/>
        <v>923251161.24000001</v>
      </c>
      <c r="T81" s="112">
        <f t="shared" si="35"/>
        <v>923251161.24000001</v>
      </c>
      <c r="U81" s="179" t="s">
        <v>162</v>
      </c>
      <c r="V81" s="179" t="s">
        <v>162</v>
      </c>
      <c r="W81" s="180" t="s">
        <v>162</v>
      </c>
      <c r="X81" s="180" t="s">
        <v>162</v>
      </c>
      <c r="Y81" s="179" t="s">
        <v>162</v>
      </c>
      <c r="Z81" s="179" t="s">
        <v>162</v>
      </c>
      <c r="AA81" s="179" t="s">
        <v>162</v>
      </c>
      <c r="AB81" s="179" t="s">
        <v>162</v>
      </c>
      <c r="AC81" s="179" t="s">
        <v>162</v>
      </c>
      <c r="AD81" s="179" t="s">
        <v>162</v>
      </c>
      <c r="AE81" s="179" t="s">
        <v>162</v>
      </c>
      <c r="AF81" s="179" t="s">
        <v>162</v>
      </c>
      <c r="AG81" s="179" t="s">
        <v>162</v>
      </c>
      <c r="AH81" s="179" t="s">
        <v>162</v>
      </c>
      <c r="AI81" s="179" t="s">
        <v>162</v>
      </c>
      <c r="AJ81" s="179" t="s">
        <v>162</v>
      </c>
      <c r="AK81" s="179" t="s">
        <v>162</v>
      </c>
      <c r="AL81" s="179" t="s">
        <v>162</v>
      </c>
      <c r="AM81" s="179" t="s">
        <v>162</v>
      </c>
    </row>
    <row r="82" spans="1:39" x14ac:dyDescent="0.25">
      <c r="F82" s="20"/>
      <c r="U82" s="104"/>
      <c r="V82" s="105"/>
      <c r="W82" s="106"/>
      <c r="X82" s="106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3"/>
    </row>
    <row r="83" spans="1:39" s="52" customFormat="1" ht="12.75" x14ac:dyDescent="0.2">
      <c r="C83" s="181">
        <f>SUM(D78:T78)</f>
        <v>12505574784.469999</v>
      </c>
      <c r="D83" s="182">
        <v>163576966</v>
      </c>
      <c r="E83" s="182">
        <v>146096069</v>
      </c>
      <c r="F83" s="183">
        <v>132706557.22</v>
      </c>
      <c r="G83" s="182">
        <v>495919912.24000001</v>
      </c>
      <c r="H83" s="182">
        <v>714849545.41999996</v>
      </c>
      <c r="I83" s="182">
        <v>686531960.95000005</v>
      </c>
      <c r="J83" s="182">
        <v>924172161.24000001</v>
      </c>
      <c r="K83" s="182">
        <f t="shared" ref="K83" si="37">J83</f>
        <v>924172161.24000001</v>
      </c>
      <c r="L83" s="182">
        <f>K83</f>
        <v>924172161.24000001</v>
      </c>
      <c r="M83" s="182">
        <f t="shared" ref="M83:T83" si="38">L83</f>
        <v>924172161.24000001</v>
      </c>
      <c r="N83" s="182">
        <f t="shared" si="38"/>
        <v>924172161.24000001</v>
      </c>
      <c r="O83" s="182">
        <f t="shared" si="38"/>
        <v>924172161.24000001</v>
      </c>
      <c r="P83" s="182">
        <f t="shared" si="38"/>
        <v>924172161.24000001</v>
      </c>
      <c r="Q83" s="182">
        <f t="shared" si="38"/>
        <v>924172161.24000001</v>
      </c>
      <c r="R83" s="182">
        <f t="shared" si="38"/>
        <v>924172161.24000001</v>
      </c>
      <c r="S83" s="182">
        <f t="shared" si="38"/>
        <v>924172161.24000001</v>
      </c>
      <c r="T83" s="182">
        <f t="shared" si="38"/>
        <v>924172161.24000001</v>
      </c>
      <c r="U83" s="184"/>
      <c r="V83" s="185"/>
      <c r="W83" s="186"/>
      <c r="X83" s="186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</row>
    <row r="84" spans="1:39" s="103" customFormat="1" x14ac:dyDescent="0.25">
      <c r="C84" s="115">
        <f t="shared" ref="C84:T84" si="39">C83-C74</f>
        <v>0</v>
      </c>
      <c r="D84" s="115">
        <f t="shared" si="39"/>
        <v>0</v>
      </c>
      <c r="E84" s="115">
        <f t="shared" si="39"/>
        <v>0</v>
      </c>
      <c r="F84" s="115">
        <f>F83-F74</f>
        <v>0</v>
      </c>
      <c r="G84" s="115">
        <f t="shared" si="39"/>
        <v>0</v>
      </c>
      <c r="H84" s="115">
        <f t="shared" si="39"/>
        <v>0</v>
      </c>
      <c r="I84" s="115">
        <f t="shared" si="39"/>
        <v>0</v>
      </c>
      <c r="J84" s="115">
        <f t="shared" si="39"/>
        <v>0</v>
      </c>
      <c r="K84" s="115">
        <f t="shared" si="39"/>
        <v>0</v>
      </c>
      <c r="L84" s="115">
        <f t="shared" si="39"/>
        <v>0</v>
      </c>
      <c r="M84" s="115">
        <f t="shared" si="39"/>
        <v>0</v>
      </c>
      <c r="N84" s="115">
        <f t="shared" si="39"/>
        <v>0</v>
      </c>
      <c r="O84" s="115">
        <f t="shared" si="39"/>
        <v>0</v>
      </c>
      <c r="P84" s="115">
        <f t="shared" si="39"/>
        <v>0</v>
      </c>
      <c r="Q84" s="115">
        <f t="shared" si="39"/>
        <v>0</v>
      </c>
      <c r="R84" s="115">
        <f t="shared" si="39"/>
        <v>0</v>
      </c>
      <c r="S84" s="115">
        <f t="shared" si="39"/>
        <v>0</v>
      </c>
      <c r="T84" s="115">
        <f t="shared" si="39"/>
        <v>0</v>
      </c>
      <c r="U84" s="4"/>
      <c r="V84" s="5"/>
      <c r="W84" s="93"/>
      <c r="X84" s="93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3"/>
    </row>
    <row r="86" spans="1:39" ht="30" x14ac:dyDescent="0.25">
      <c r="D86" s="102" t="s">
        <v>141</v>
      </c>
      <c r="E86" s="102" t="s">
        <v>142</v>
      </c>
      <c r="F86" s="143" t="s">
        <v>143</v>
      </c>
      <c r="G86" s="139" t="s">
        <v>144</v>
      </c>
      <c r="H86" s="189" t="s">
        <v>145</v>
      </c>
      <c r="I86" s="189" t="s">
        <v>146</v>
      </c>
      <c r="J86" s="189" t="s">
        <v>147</v>
      </c>
      <c r="K86" s="102" t="s">
        <v>148</v>
      </c>
      <c r="L86" s="102" t="s">
        <v>149</v>
      </c>
      <c r="M86" s="102" t="s">
        <v>150</v>
      </c>
      <c r="N86" s="102" t="s">
        <v>151</v>
      </c>
      <c r="O86" s="102" t="s">
        <v>152</v>
      </c>
      <c r="P86" s="102" t="s">
        <v>153</v>
      </c>
      <c r="Q86" s="102" t="s">
        <v>154</v>
      </c>
      <c r="R86" s="102" t="s">
        <v>155</v>
      </c>
      <c r="S86" s="102" t="s">
        <v>156</v>
      </c>
      <c r="T86" s="102" t="s">
        <v>157</v>
      </c>
    </row>
    <row r="88" spans="1:39" ht="105" customHeight="1" x14ac:dyDescent="0.25"/>
    <row r="89" spans="1:39" ht="105" customHeight="1" x14ac:dyDescent="0.25"/>
    <row r="90" spans="1:39" ht="105" customHeight="1" x14ac:dyDescent="0.25"/>
    <row r="91" spans="1:39" ht="105" customHeight="1" x14ac:dyDescent="0.25"/>
    <row r="92" spans="1:39" ht="105" customHeight="1" x14ac:dyDescent="0.25"/>
    <row r="93" spans="1:39" ht="105" customHeight="1" x14ac:dyDescent="0.25"/>
    <row r="94" spans="1:39" ht="105" customHeight="1" x14ac:dyDescent="0.25"/>
  </sheetData>
  <mergeCells count="121"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U62:U63"/>
    <mergeCell ref="U64:U67"/>
    <mergeCell ref="AD1:AM1"/>
    <mergeCell ref="A5:AM5"/>
    <mergeCell ref="A6:T6"/>
    <mergeCell ref="A7:T7"/>
    <mergeCell ref="A8:T8"/>
    <mergeCell ref="E10:E13"/>
    <mergeCell ref="F10:F13"/>
    <mergeCell ref="G10:G13"/>
    <mergeCell ref="H10:H13"/>
    <mergeCell ref="I10:I13"/>
    <mergeCell ref="J10:J13"/>
    <mergeCell ref="K10:K13"/>
    <mergeCell ref="B10:B13"/>
    <mergeCell ref="C10:C13"/>
    <mergeCell ref="T10:T13"/>
    <mergeCell ref="S10:S13"/>
    <mergeCell ref="Q10:Q13"/>
    <mergeCell ref="R10:R13"/>
    <mergeCell ref="L10:L13"/>
    <mergeCell ref="D10:D13"/>
    <mergeCell ref="A9:AM9"/>
    <mergeCell ref="M10:M13"/>
    <mergeCell ref="A70:A71"/>
    <mergeCell ref="A74:A77"/>
    <mergeCell ref="A78:A81"/>
    <mergeCell ref="A53:A54"/>
    <mergeCell ref="A51:A52"/>
    <mergeCell ref="A64:A67"/>
    <mergeCell ref="A59:A61"/>
    <mergeCell ref="A68:A69"/>
    <mergeCell ref="A62:A63"/>
    <mergeCell ref="A72:A73"/>
    <mergeCell ref="N10:N13"/>
    <mergeCell ref="O10:O13"/>
    <mergeCell ref="P10:P13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49:A50"/>
    <mergeCell ref="A55:A58"/>
    <mergeCell ref="U59:U61"/>
    <mergeCell ref="V59:V61"/>
    <mergeCell ref="AB59:AB61"/>
    <mergeCell ref="AG59:AG61"/>
    <mergeCell ref="AH59:AH61"/>
    <mergeCell ref="AI59:AI61"/>
    <mergeCell ref="AJ59:AJ61"/>
    <mergeCell ref="AC59:AC61"/>
    <mergeCell ref="AD59:AD61"/>
    <mergeCell ref="AE59:AE61"/>
    <mergeCell ref="AF59:AF61"/>
    <mergeCell ref="W59:W61"/>
    <mergeCell ref="X59:X61"/>
    <mergeCell ref="Y59:Y61"/>
    <mergeCell ref="Z59:Z61"/>
    <mergeCell ref="AA59:AA61"/>
    <mergeCell ref="AK59:AK61"/>
    <mergeCell ref="AL59:AL61"/>
    <mergeCell ref="AM59:AM61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V64:V67"/>
    <mergeCell ref="W64:W67"/>
    <mergeCell ref="X64:X67"/>
    <mergeCell ref="Y64:Y67"/>
    <mergeCell ref="Z64:Z67"/>
    <mergeCell ref="AA64:AA67"/>
    <mergeCell ref="AB64:AB67"/>
    <mergeCell ref="AC64:AC67"/>
    <mergeCell ref="AD64:AD67"/>
    <mergeCell ref="AE64:AE67"/>
    <mergeCell ref="AF64:AF67"/>
    <mergeCell ref="AG64:AG67"/>
    <mergeCell ref="AH64:AH67"/>
    <mergeCell ref="AI64:AI67"/>
    <mergeCell ref="AJ64:AJ67"/>
    <mergeCell ref="AK64:AK67"/>
    <mergeCell ref="AL64:AL67"/>
    <mergeCell ref="AM64:AM67"/>
  </mergeCells>
  <printOptions horizontalCentered="1"/>
  <pageMargins left="1.1811023622047245" right="0.19685039370078741" top="0.78740157480314965" bottom="0.39370078740157483" header="0" footer="0"/>
  <pageSetup paperSize="8" scale="35" firstPageNumber="12" fitToHeight="15" orientation="landscape" useFirstPageNumber="1" r:id="rId1"/>
  <headerFooter>
    <oddHeader>&amp;C&amp;"Times New Roman,обычный"&amp;12&amp;P</oddHeader>
  </headerFooter>
  <rowBreaks count="3" manualBreakCount="3">
    <brk id="16" max="38" man="1"/>
    <brk id="36" max="38" man="1"/>
    <brk id="63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ColWidth="9.140625"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03"/>
      <c r="W1" s="203"/>
      <c r="X1" s="203"/>
      <c r="Y1" s="203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89" t="s">
        <v>128</v>
      </c>
      <c r="AK1" s="289"/>
      <c r="AL1" s="289"/>
      <c r="AM1" s="289"/>
    </row>
    <row r="2" spans="1:39" ht="61.5" customHeight="1" x14ac:dyDescent="0.25">
      <c r="A2" s="240" t="s">
        <v>132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</row>
    <row r="3" spans="1:39" ht="31.5" customHeight="1" x14ac:dyDescent="0.25">
      <c r="A3" s="266" t="s">
        <v>0</v>
      </c>
      <c r="B3" s="266" t="s">
        <v>26</v>
      </c>
      <c r="C3" s="266" t="s">
        <v>81</v>
      </c>
      <c r="D3" s="286" t="s">
        <v>103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8"/>
      <c r="U3" s="275" t="s">
        <v>27</v>
      </c>
      <c r="V3" s="209" t="s">
        <v>80</v>
      </c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1"/>
      <c r="AM3" s="275" t="s">
        <v>45</v>
      </c>
    </row>
    <row r="4" spans="1:39" ht="54" customHeight="1" x14ac:dyDescent="0.25">
      <c r="A4" s="266"/>
      <c r="B4" s="266"/>
      <c r="C4" s="266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76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76"/>
    </row>
    <row r="5" spans="1:39" ht="33" customHeight="1" x14ac:dyDescent="0.25">
      <c r="A5" s="267" t="s">
        <v>104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9"/>
    </row>
    <row r="6" spans="1:39" ht="135" x14ac:dyDescent="0.25">
      <c r="A6" s="224" t="s">
        <v>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6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90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2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230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2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230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2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230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2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230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2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230"/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2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230"/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2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230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2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93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5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96" t="s">
        <v>4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4"/>
    </row>
    <row r="17" spans="1:39" ht="33.75" customHeight="1" x14ac:dyDescent="0.25">
      <c r="A17" s="267" t="s">
        <v>42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9"/>
    </row>
    <row r="18" spans="1:39" ht="135" x14ac:dyDescent="0.25">
      <c r="A18" s="224" t="s">
        <v>1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6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230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2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230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2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230"/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2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237" t="s">
        <v>107</v>
      </c>
      <c r="B24" s="238"/>
      <c r="C24" s="238"/>
      <c r="D24" s="238"/>
      <c r="E24" s="238"/>
      <c r="F24" s="238"/>
      <c r="G24" s="238"/>
      <c r="H24" s="238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9"/>
    </row>
    <row r="25" spans="1:39" ht="147.75" customHeight="1" x14ac:dyDescent="0.25">
      <c r="A25" s="196" t="s">
        <v>122</v>
      </c>
      <c r="B25" s="300" t="s">
        <v>6</v>
      </c>
      <c r="C25" s="301">
        <f>SUM(D25:T25)</f>
        <v>1646285124</v>
      </c>
      <c r="D25" s="280">
        <f t="shared" ref="D25:J25" si="0">D28</f>
        <v>96630626</v>
      </c>
      <c r="E25" s="280">
        <f t="shared" si="0"/>
        <v>96889498</v>
      </c>
      <c r="F25" s="280">
        <f t="shared" si="0"/>
        <v>96600763</v>
      </c>
      <c r="G25" s="280">
        <f t="shared" si="0"/>
        <v>96600763</v>
      </c>
      <c r="H25" s="280">
        <f t="shared" si="0"/>
        <v>96889498</v>
      </c>
      <c r="I25" s="280">
        <f t="shared" si="0"/>
        <v>96889498</v>
      </c>
      <c r="J25" s="280">
        <f t="shared" si="0"/>
        <v>96889498</v>
      </c>
      <c r="K25" s="280">
        <f t="shared" ref="K25:T25" si="1">K28</f>
        <v>96889498</v>
      </c>
      <c r="L25" s="280">
        <f t="shared" si="1"/>
        <v>96889498</v>
      </c>
      <c r="M25" s="280">
        <f t="shared" si="1"/>
        <v>96889498</v>
      </c>
      <c r="N25" s="280">
        <f t="shared" si="1"/>
        <v>96889498</v>
      </c>
      <c r="O25" s="280">
        <f t="shared" si="1"/>
        <v>96889498</v>
      </c>
      <c r="P25" s="280">
        <f t="shared" si="1"/>
        <v>96889498</v>
      </c>
      <c r="Q25" s="280">
        <f t="shared" si="1"/>
        <v>96889498</v>
      </c>
      <c r="R25" s="280">
        <f t="shared" si="1"/>
        <v>96889498</v>
      </c>
      <c r="S25" s="280">
        <f t="shared" si="1"/>
        <v>96889498</v>
      </c>
      <c r="T25" s="280">
        <f t="shared" si="1"/>
        <v>96889498</v>
      </c>
      <c r="U25" s="262" t="s">
        <v>62</v>
      </c>
      <c r="V25" s="194">
        <v>100</v>
      </c>
      <c r="W25" s="194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59" t="s">
        <v>68</v>
      </c>
    </row>
    <row r="26" spans="1:39" x14ac:dyDescent="0.25">
      <c r="A26" s="214"/>
      <c r="B26" s="300"/>
      <c r="C26" s="301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63"/>
      <c r="V26" s="195"/>
      <c r="W26" s="195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60"/>
    </row>
    <row r="27" spans="1:39" ht="165" x14ac:dyDescent="0.25">
      <c r="A27" s="214"/>
      <c r="B27" s="300"/>
      <c r="C27" s="264"/>
      <c r="D27" s="302"/>
      <c r="E27" s="302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214"/>
      <c r="B28" s="303" t="s">
        <v>7</v>
      </c>
      <c r="C28" s="301">
        <f>SUM(D28:T28)</f>
        <v>1646285124</v>
      </c>
      <c r="D28" s="301">
        <f>95705397+925229</f>
        <v>96630626</v>
      </c>
      <c r="E28" s="301">
        <v>96889498</v>
      </c>
      <c r="F28" s="301">
        <v>96600763</v>
      </c>
      <c r="G28" s="301">
        <v>96600763</v>
      </c>
      <c r="H28" s="301">
        <v>96889498</v>
      </c>
      <c r="I28" s="301">
        <f>H28</f>
        <v>96889498</v>
      </c>
      <c r="J28" s="264">
        <v>96889498</v>
      </c>
      <c r="K28" s="264">
        <v>96889498</v>
      </c>
      <c r="L28" s="264">
        <v>96889498</v>
      </c>
      <c r="M28" s="264">
        <v>96889498</v>
      </c>
      <c r="N28" s="264">
        <v>96889498</v>
      </c>
      <c r="O28" s="264">
        <v>96889498</v>
      </c>
      <c r="P28" s="264">
        <v>96889498</v>
      </c>
      <c r="Q28" s="264">
        <v>96889498</v>
      </c>
      <c r="R28" s="264">
        <v>96889498</v>
      </c>
      <c r="S28" s="264">
        <v>96889498</v>
      </c>
      <c r="T28" s="264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214"/>
      <c r="B29" s="304"/>
      <c r="C29" s="301"/>
      <c r="D29" s="301"/>
      <c r="E29" s="301"/>
      <c r="F29" s="301"/>
      <c r="G29" s="301"/>
      <c r="H29" s="301"/>
      <c r="I29" s="301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214"/>
      <c r="B30" s="304"/>
      <c r="C30" s="301"/>
      <c r="D30" s="301"/>
      <c r="E30" s="301"/>
      <c r="F30" s="301"/>
      <c r="G30" s="301"/>
      <c r="H30" s="301"/>
      <c r="I30" s="301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214"/>
      <c r="B31" s="304"/>
      <c r="C31" s="301"/>
      <c r="D31" s="301"/>
      <c r="E31" s="301"/>
      <c r="F31" s="301"/>
      <c r="G31" s="301"/>
      <c r="H31" s="301"/>
      <c r="I31" s="301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214"/>
      <c r="B32" s="304"/>
      <c r="C32" s="301"/>
      <c r="D32" s="301"/>
      <c r="E32" s="301"/>
      <c r="F32" s="301"/>
      <c r="G32" s="301"/>
      <c r="H32" s="301"/>
      <c r="I32" s="301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214"/>
      <c r="B33" s="304"/>
      <c r="C33" s="301"/>
      <c r="D33" s="301"/>
      <c r="E33" s="301"/>
      <c r="F33" s="301"/>
      <c r="G33" s="301"/>
      <c r="H33" s="301"/>
      <c r="I33" s="301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214"/>
      <c r="B34" s="304"/>
      <c r="C34" s="301"/>
      <c r="D34" s="301"/>
      <c r="E34" s="301"/>
      <c r="F34" s="301"/>
      <c r="G34" s="301"/>
      <c r="H34" s="301"/>
      <c r="I34" s="301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214"/>
      <c r="B35" s="304"/>
      <c r="C35" s="301"/>
      <c r="D35" s="301"/>
      <c r="E35" s="301"/>
      <c r="F35" s="301"/>
      <c r="G35" s="301"/>
      <c r="H35" s="301"/>
      <c r="I35" s="301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214"/>
      <c r="B36" s="304"/>
      <c r="C36" s="301"/>
      <c r="D36" s="301"/>
      <c r="E36" s="301"/>
      <c r="F36" s="301"/>
      <c r="G36" s="301"/>
      <c r="H36" s="301"/>
      <c r="I36" s="301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214"/>
      <c r="B37" s="304"/>
      <c r="C37" s="301"/>
      <c r="D37" s="301"/>
      <c r="E37" s="301"/>
      <c r="F37" s="301"/>
      <c r="G37" s="301"/>
      <c r="H37" s="301"/>
      <c r="I37" s="301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214"/>
      <c r="B38" s="304"/>
      <c r="C38" s="301"/>
      <c r="D38" s="301"/>
      <c r="E38" s="301"/>
      <c r="F38" s="301"/>
      <c r="G38" s="301"/>
      <c r="H38" s="301"/>
      <c r="I38" s="301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214"/>
      <c r="B39" s="304"/>
      <c r="C39" s="301"/>
      <c r="D39" s="301"/>
      <c r="E39" s="301"/>
      <c r="F39" s="301"/>
      <c r="G39" s="301"/>
      <c r="H39" s="301"/>
      <c r="I39" s="301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214"/>
      <c r="B40" s="304"/>
      <c r="C40" s="301"/>
      <c r="D40" s="301"/>
      <c r="E40" s="301"/>
      <c r="F40" s="301"/>
      <c r="G40" s="301"/>
      <c r="H40" s="301"/>
      <c r="I40" s="301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214"/>
      <c r="B41" s="304"/>
      <c r="C41" s="301"/>
      <c r="D41" s="301"/>
      <c r="E41" s="301"/>
      <c r="F41" s="301"/>
      <c r="G41" s="301"/>
      <c r="H41" s="301"/>
      <c r="I41" s="301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214"/>
      <c r="B42" s="304"/>
      <c r="C42" s="301"/>
      <c r="D42" s="301"/>
      <c r="E42" s="301"/>
      <c r="F42" s="301"/>
      <c r="G42" s="301"/>
      <c r="H42" s="301"/>
      <c r="I42" s="301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214"/>
      <c r="B43" s="304"/>
      <c r="C43" s="301"/>
      <c r="D43" s="301"/>
      <c r="E43" s="301"/>
      <c r="F43" s="301"/>
      <c r="G43" s="301"/>
      <c r="H43" s="301"/>
      <c r="I43" s="301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214"/>
      <c r="B44" s="304"/>
      <c r="C44" s="301"/>
      <c r="D44" s="301"/>
      <c r="E44" s="301"/>
      <c r="F44" s="301"/>
      <c r="G44" s="301"/>
      <c r="H44" s="301"/>
      <c r="I44" s="301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214"/>
      <c r="B45" s="304"/>
      <c r="C45" s="301"/>
      <c r="D45" s="301"/>
      <c r="E45" s="301"/>
      <c r="F45" s="301"/>
      <c r="G45" s="301"/>
      <c r="H45" s="301"/>
      <c r="I45" s="301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214"/>
      <c r="B46" s="304"/>
      <c r="C46" s="301"/>
      <c r="D46" s="301"/>
      <c r="E46" s="301"/>
      <c r="F46" s="301"/>
      <c r="G46" s="301"/>
      <c r="H46" s="301"/>
      <c r="I46" s="301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214"/>
      <c r="B47" s="304"/>
      <c r="C47" s="301"/>
      <c r="D47" s="301"/>
      <c r="E47" s="301"/>
      <c r="F47" s="301"/>
      <c r="G47" s="301"/>
      <c r="H47" s="301"/>
      <c r="I47" s="301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214"/>
      <c r="B48" s="304"/>
      <c r="C48" s="301"/>
      <c r="D48" s="301"/>
      <c r="E48" s="301"/>
      <c r="F48" s="301"/>
      <c r="G48" s="301"/>
      <c r="H48" s="301"/>
      <c r="I48" s="301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214"/>
      <c r="B49" s="304"/>
      <c r="C49" s="301"/>
      <c r="D49" s="301"/>
      <c r="E49" s="301"/>
      <c r="F49" s="301"/>
      <c r="G49" s="301"/>
      <c r="H49" s="301"/>
      <c r="I49" s="301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214"/>
      <c r="B50" s="304"/>
      <c r="C50" s="301"/>
      <c r="D50" s="301"/>
      <c r="E50" s="301"/>
      <c r="F50" s="301"/>
      <c r="G50" s="301"/>
      <c r="H50" s="301"/>
      <c r="I50" s="301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214"/>
      <c r="B51" s="304"/>
      <c r="C51" s="301"/>
      <c r="D51" s="301"/>
      <c r="E51" s="301"/>
      <c r="F51" s="301"/>
      <c r="G51" s="301"/>
      <c r="H51" s="301"/>
      <c r="I51" s="301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214"/>
      <c r="B52" s="304"/>
      <c r="C52" s="301"/>
      <c r="D52" s="301"/>
      <c r="E52" s="301"/>
      <c r="F52" s="301"/>
      <c r="G52" s="301"/>
      <c r="H52" s="301"/>
      <c r="I52" s="301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214"/>
      <c r="B53" s="304"/>
      <c r="C53" s="301"/>
      <c r="D53" s="301"/>
      <c r="E53" s="301"/>
      <c r="F53" s="301"/>
      <c r="G53" s="301"/>
      <c r="H53" s="301"/>
      <c r="I53" s="301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214"/>
      <c r="B54" s="304"/>
      <c r="C54" s="301"/>
      <c r="D54" s="301"/>
      <c r="E54" s="301"/>
      <c r="F54" s="301"/>
      <c r="G54" s="301"/>
      <c r="H54" s="301"/>
      <c r="I54" s="301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214"/>
      <c r="B55" s="304"/>
      <c r="C55" s="301"/>
      <c r="D55" s="301"/>
      <c r="E55" s="301"/>
      <c r="F55" s="301"/>
      <c r="G55" s="301"/>
      <c r="H55" s="301"/>
      <c r="I55" s="301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214"/>
      <c r="B56" s="304"/>
      <c r="C56" s="301"/>
      <c r="D56" s="301"/>
      <c r="E56" s="301"/>
      <c r="F56" s="301"/>
      <c r="G56" s="301"/>
      <c r="H56" s="301"/>
      <c r="I56" s="301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214"/>
      <c r="B57" s="304"/>
      <c r="C57" s="301"/>
      <c r="D57" s="301"/>
      <c r="E57" s="301"/>
      <c r="F57" s="301"/>
      <c r="G57" s="301"/>
      <c r="H57" s="301"/>
      <c r="I57" s="301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214"/>
      <c r="B58" s="304"/>
      <c r="C58" s="301"/>
      <c r="D58" s="301"/>
      <c r="E58" s="301"/>
      <c r="F58" s="301"/>
      <c r="G58" s="301"/>
      <c r="H58" s="301"/>
      <c r="I58" s="301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214"/>
      <c r="B59" s="304"/>
      <c r="C59" s="301"/>
      <c r="D59" s="301"/>
      <c r="E59" s="301"/>
      <c r="F59" s="301"/>
      <c r="G59" s="301"/>
      <c r="H59" s="301"/>
      <c r="I59" s="301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97"/>
      <c r="B60" s="305"/>
      <c r="C60" s="301"/>
      <c r="D60" s="301"/>
      <c r="E60" s="301"/>
      <c r="F60" s="301"/>
      <c r="G60" s="301"/>
      <c r="H60" s="301"/>
      <c r="I60" s="301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98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61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77" t="s">
        <v>9</v>
      </c>
      <c r="B65" s="278"/>
      <c r="C65" s="278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9"/>
    </row>
    <row r="66" spans="1:39" ht="27.75" customHeight="1" x14ac:dyDescent="0.25">
      <c r="A66" s="272" t="s">
        <v>43</v>
      </c>
      <c r="B66" s="273"/>
      <c r="C66" s="273"/>
      <c r="D66" s="273"/>
      <c r="E66" s="273"/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273"/>
      <c r="AE66" s="273"/>
      <c r="AF66" s="273"/>
      <c r="AG66" s="273"/>
      <c r="AH66" s="273"/>
      <c r="AI66" s="273"/>
      <c r="AJ66" s="273"/>
      <c r="AK66" s="273"/>
      <c r="AL66" s="273"/>
      <c r="AM66" s="274"/>
    </row>
    <row r="67" spans="1:39" ht="90" x14ac:dyDescent="0.25">
      <c r="A67" s="281" t="s">
        <v>1</v>
      </c>
      <c r="B67" s="281"/>
      <c r="C67" s="281"/>
      <c r="D67" s="281"/>
      <c r="E67" s="281"/>
      <c r="F67" s="281"/>
      <c r="G67" s="281"/>
      <c r="H67" s="281"/>
      <c r="I67" s="281"/>
      <c r="J67" s="281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221" t="s">
        <v>10</v>
      </c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8"/>
    </row>
    <row r="69" spans="1:39" ht="75" x14ac:dyDescent="0.25">
      <c r="A69" s="196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214"/>
      <c r="B70" s="196" t="s">
        <v>7</v>
      </c>
      <c r="C70" s="264">
        <f>SUM(D70:T71)</f>
        <v>1833464703</v>
      </c>
      <c r="D70" s="264">
        <v>64868117</v>
      </c>
      <c r="E70" s="264">
        <v>43813144</v>
      </c>
      <c r="F70" s="264">
        <v>38449421</v>
      </c>
      <c r="G70" s="264">
        <v>128928106</v>
      </c>
      <c r="H70" s="264">
        <v>119800455</v>
      </c>
      <c r="I70" s="264">
        <f>H70</f>
        <v>119800455</v>
      </c>
      <c r="J70" s="264">
        <f>I70</f>
        <v>119800455</v>
      </c>
      <c r="K70" s="264">
        <f t="shared" ref="K70:T70" si="10">H70</f>
        <v>119800455</v>
      </c>
      <c r="L70" s="264">
        <f t="shared" si="10"/>
        <v>119800455</v>
      </c>
      <c r="M70" s="264">
        <f t="shared" si="10"/>
        <v>119800455</v>
      </c>
      <c r="N70" s="264">
        <f t="shared" si="10"/>
        <v>119800455</v>
      </c>
      <c r="O70" s="264">
        <f t="shared" si="10"/>
        <v>119800455</v>
      </c>
      <c r="P70" s="264">
        <f t="shared" si="10"/>
        <v>119800455</v>
      </c>
      <c r="Q70" s="264">
        <f t="shared" si="10"/>
        <v>119800455</v>
      </c>
      <c r="R70" s="264">
        <f t="shared" si="10"/>
        <v>119800455</v>
      </c>
      <c r="S70" s="264">
        <f t="shared" si="10"/>
        <v>119800455</v>
      </c>
      <c r="T70" s="264">
        <f t="shared" si="10"/>
        <v>119800455</v>
      </c>
      <c r="U70" s="298" t="s">
        <v>127</v>
      </c>
      <c r="V70" s="194">
        <v>100</v>
      </c>
      <c r="W70" s="194">
        <v>100</v>
      </c>
      <c r="X70" s="194">
        <v>100</v>
      </c>
      <c r="Y70" s="194">
        <v>100</v>
      </c>
      <c r="Z70" s="194">
        <v>100</v>
      </c>
      <c r="AA70" s="194">
        <v>100</v>
      </c>
      <c r="AB70" s="194">
        <v>100</v>
      </c>
      <c r="AC70" s="194">
        <v>100</v>
      </c>
      <c r="AD70" s="194">
        <v>100</v>
      </c>
      <c r="AE70" s="194">
        <v>100</v>
      </c>
      <c r="AF70" s="194">
        <v>100</v>
      </c>
      <c r="AG70" s="194">
        <v>100</v>
      </c>
      <c r="AH70" s="194">
        <v>100</v>
      </c>
      <c r="AI70" s="194">
        <v>100</v>
      </c>
      <c r="AJ70" s="194">
        <v>100</v>
      </c>
      <c r="AK70" s="194">
        <v>100</v>
      </c>
      <c r="AL70" s="194">
        <v>100</v>
      </c>
      <c r="AM70" s="194" t="s">
        <v>58</v>
      </c>
    </row>
    <row r="71" spans="1:39" x14ac:dyDescent="0.25">
      <c r="A71" s="197"/>
      <c r="B71" s="197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99"/>
      <c r="V71" s="195"/>
      <c r="W71" s="195"/>
      <c r="X71" s="195"/>
      <c r="Y71" s="195"/>
      <c r="Z71" s="195"/>
      <c r="AA71" s="195"/>
      <c r="AB71" s="195"/>
      <c r="AC71" s="195"/>
      <c r="AD71" s="195"/>
      <c r="AE71" s="195"/>
      <c r="AF71" s="195"/>
      <c r="AG71" s="195"/>
      <c r="AH71" s="195"/>
      <c r="AI71" s="195"/>
      <c r="AJ71" s="195"/>
      <c r="AK71" s="195"/>
      <c r="AL71" s="195"/>
      <c r="AM71" s="195"/>
    </row>
    <row r="72" spans="1:39" ht="33" customHeight="1" x14ac:dyDescent="0.25">
      <c r="A72" s="198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61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221" t="s">
        <v>12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8"/>
    </row>
    <row r="75" spans="1:39" ht="75" x14ac:dyDescent="0.25">
      <c r="A75" s="259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60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45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58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77" t="s">
        <v>15</v>
      </c>
      <c r="B81" s="278"/>
      <c r="C81" s="278"/>
      <c r="D81" s="278"/>
      <c r="E81" s="278"/>
      <c r="F81" s="278"/>
      <c r="G81" s="278"/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8"/>
      <c r="AI81" s="278"/>
      <c r="AJ81" s="278"/>
      <c r="AK81" s="278"/>
      <c r="AL81" s="278"/>
      <c r="AM81" s="279"/>
    </row>
    <row r="82" spans="1:39" ht="43.5" customHeight="1" x14ac:dyDescent="0.25">
      <c r="A82" s="271" t="s">
        <v>44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3"/>
    </row>
    <row r="83" spans="1:39" ht="78.75" customHeight="1" x14ac:dyDescent="0.25">
      <c r="A83" s="249" t="s">
        <v>1</v>
      </c>
      <c r="B83" s="249"/>
      <c r="C83" s="249"/>
      <c r="D83" s="249"/>
      <c r="E83" s="249"/>
      <c r="F83" s="249"/>
      <c r="G83" s="249"/>
      <c r="H83" s="249"/>
      <c r="I83" s="249"/>
      <c r="J83" s="24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221" t="s">
        <v>124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8"/>
    </row>
    <row r="85" spans="1:39" ht="30" x14ac:dyDescent="0.25">
      <c r="A85" s="218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212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83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213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50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50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51" t="s">
        <v>17</v>
      </c>
      <c r="B89" s="252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2"/>
      <c r="R89" s="252"/>
      <c r="S89" s="252"/>
      <c r="T89" s="252"/>
      <c r="U89" s="252"/>
      <c r="V89" s="252"/>
      <c r="W89" s="252"/>
      <c r="X89" s="252"/>
      <c r="Y89" s="252"/>
      <c r="Z89" s="252"/>
      <c r="AA89" s="252"/>
      <c r="AB89" s="252"/>
      <c r="AC89" s="252"/>
      <c r="AD89" s="252"/>
      <c r="AE89" s="252"/>
      <c r="AF89" s="252"/>
      <c r="AG89" s="252"/>
      <c r="AH89" s="252"/>
      <c r="AI89" s="252"/>
      <c r="AJ89" s="252"/>
      <c r="AK89" s="252"/>
      <c r="AL89" s="252"/>
      <c r="AM89" s="253"/>
    </row>
    <row r="90" spans="1:39" ht="43.5" customHeight="1" x14ac:dyDescent="0.25">
      <c r="A90" s="218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212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84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85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83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213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54" t="s">
        <v>123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5"/>
      <c r="AE96" s="255"/>
      <c r="AF96" s="255"/>
      <c r="AG96" s="255"/>
      <c r="AH96" s="255"/>
      <c r="AI96" s="255"/>
      <c r="AJ96" s="255"/>
      <c r="AK96" s="255"/>
      <c r="AL96" s="255"/>
      <c r="AM96" s="256"/>
    </row>
    <row r="97" spans="1:39" ht="60" x14ac:dyDescent="0.25">
      <c r="A97" s="218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212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84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213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50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50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57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45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58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42" t="s">
        <v>21</v>
      </c>
      <c r="B104" s="243"/>
      <c r="C104" s="243"/>
      <c r="D104" s="243"/>
      <c r="E104" s="243"/>
      <c r="F104" s="243"/>
      <c r="G104" s="243"/>
      <c r="H104" s="243"/>
      <c r="I104" s="243"/>
      <c r="J104" s="243"/>
      <c r="K104" s="243"/>
      <c r="L104" s="243"/>
      <c r="M104" s="243"/>
      <c r="N104" s="243"/>
      <c r="O104" s="243"/>
      <c r="P104" s="243"/>
      <c r="Q104" s="243"/>
      <c r="R104" s="243"/>
      <c r="S104" s="243"/>
      <c r="T104" s="243"/>
      <c r="U104" s="243"/>
      <c r="V104" s="243"/>
      <c r="W104" s="243"/>
      <c r="X104" s="243"/>
      <c r="Y104" s="243"/>
      <c r="Z104" s="243"/>
      <c r="AA104" s="243"/>
      <c r="AB104" s="243"/>
      <c r="AC104" s="243"/>
      <c r="AD104" s="243"/>
      <c r="AE104" s="243"/>
      <c r="AF104" s="243"/>
      <c r="AG104" s="243"/>
      <c r="AH104" s="243"/>
      <c r="AI104" s="243"/>
      <c r="AJ104" s="243"/>
      <c r="AK104" s="243"/>
      <c r="AL104" s="243"/>
      <c r="AM104" s="244"/>
    </row>
    <row r="105" spans="1:39" ht="26.25" customHeight="1" x14ac:dyDescent="0.25">
      <c r="A105" s="242" t="s">
        <v>22</v>
      </c>
      <c r="B105" s="243"/>
      <c r="C105" s="243"/>
      <c r="D105" s="243"/>
      <c r="E105" s="243"/>
      <c r="F105" s="243"/>
      <c r="G105" s="243"/>
      <c r="H105" s="243"/>
      <c r="I105" s="243"/>
      <c r="J105" s="243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3"/>
      <c r="V105" s="243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  <c r="AG105" s="243"/>
      <c r="AH105" s="243"/>
      <c r="AI105" s="243"/>
      <c r="AJ105" s="243"/>
      <c r="AK105" s="243"/>
      <c r="AL105" s="243"/>
      <c r="AM105" s="244"/>
    </row>
    <row r="106" spans="1:39" ht="105" customHeight="1" x14ac:dyDescent="0.25">
      <c r="A106" s="245" t="s">
        <v>23</v>
      </c>
      <c r="B106" s="246"/>
      <c r="C106" s="246"/>
      <c r="D106" s="246"/>
      <c r="E106" s="246"/>
      <c r="F106" s="246"/>
      <c r="G106" s="246"/>
      <c r="H106" s="246"/>
      <c r="I106" s="246"/>
      <c r="J106" s="246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45"/>
      <c r="B108" s="246"/>
      <c r="C108" s="246"/>
      <c r="D108" s="246"/>
      <c r="E108" s="246"/>
      <c r="F108" s="246"/>
      <c r="G108" s="246"/>
      <c r="H108" s="246"/>
      <c r="I108" s="246"/>
      <c r="J108" s="246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221" t="s">
        <v>108</v>
      </c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8"/>
    </row>
    <row r="110" spans="1:39" ht="137.25" customHeight="1" x14ac:dyDescent="0.25">
      <c r="A110" s="259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60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259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59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60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60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41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41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49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49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41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41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41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41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41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41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view="pageBreakPreview" topLeftCell="A19" zoomScale="60" zoomScaleNormal="100" workbookViewId="0">
      <selection activeCell="A33" sqref="A33:A34"/>
    </sheetView>
  </sheetViews>
  <sheetFormatPr defaultColWidth="9.140625" defaultRowHeight="12.75" x14ac:dyDescent="0.2"/>
  <cols>
    <col min="1" max="1" width="23.28515625" style="52" customWidth="1"/>
    <col min="2" max="2" width="16.42578125" style="52" customWidth="1"/>
    <col min="3" max="3" width="18.85546875" style="52" customWidth="1"/>
    <col min="4" max="4" width="14.140625" style="73" customWidth="1"/>
    <col min="5" max="16384" width="9.140625" style="52"/>
  </cols>
  <sheetData>
    <row r="1" spans="1:5" ht="25.5" customHeight="1" x14ac:dyDescent="0.2">
      <c r="A1" s="310" t="s">
        <v>132</v>
      </c>
      <c r="B1" s="310"/>
      <c r="C1" s="310"/>
      <c r="D1" s="310"/>
    </row>
    <row r="2" spans="1:5" ht="25.5" customHeight="1" x14ac:dyDescent="0.2">
      <c r="A2" s="311"/>
      <c r="B2" s="311"/>
      <c r="C2" s="311"/>
      <c r="D2" s="311"/>
    </row>
    <row r="3" spans="1:5" x14ac:dyDescent="0.2">
      <c r="A3" s="306" t="s">
        <v>0</v>
      </c>
      <c r="B3" s="306" t="s">
        <v>26</v>
      </c>
      <c r="C3" s="306" t="s">
        <v>81</v>
      </c>
      <c r="D3" s="53"/>
    </row>
    <row r="4" spans="1:5" ht="25.5" x14ac:dyDescent="0.2">
      <c r="A4" s="306"/>
      <c r="B4" s="306"/>
      <c r="C4" s="306"/>
      <c r="D4" s="54" t="s">
        <v>143</v>
      </c>
    </row>
    <row r="5" spans="1:5" ht="37.5" customHeight="1" x14ac:dyDescent="0.2">
      <c r="A5" s="312" t="s">
        <v>175</v>
      </c>
      <c r="B5" s="313"/>
      <c r="C5" s="313"/>
      <c r="D5" s="313"/>
    </row>
    <row r="6" spans="1:5" ht="18" customHeight="1" x14ac:dyDescent="0.2">
      <c r="A6" s="314" t="s">
        <v>1</v>
      </c>
      <c r="B6" s="315"/>
      <c r="C6" s="315"/>
      <c r="D6" s="315"/>
    </row>
    <row r="7" spans="1:5" ht="45.75" customHeight="1" x14ac:dyDescent="0.2">
      <c r="A7" s="314" t="s">
        <v>171</v>
      </c>
      <c r="B7" s="315"/>
      <c r="C7" s="315"/>
      <c r="D7" s="315"/>
    </row>
    <row r="8" spans="1:5" ht="64.5" customHeight="1" x14ac:dyDescent="0.2">
      <c r="A8" s="55" t="s">
        <v>135</v>
      </c>
      <c r="B8" s="74" t="s">
        <v>6</v>
      </c>
      <c r="C8" s="75">
        <f t="shared" ref="C8:C42" si="0">SUM(D8:D8)</f>
        <v>99479461</v>
      </c>
      <c r="D8" s="76">
        <f>D9</f>
        <v>99479461</v>
      </c>
    </row>
    <row r="9" spans="1:5" ht="25.5" x14ac:dyDescent="0.2">
      <c r="A9" s="56"/>
      <c r="B9" s="57" t="s">
        <v>7</v>
      </c>
      <c r="C9" s="58">
        <f t="shared" si="0"/>
        <v>99479461</v>
      </c>
      <c r="D9" s="58">
        <v>99479461</v>
      </c>
    </row>
    <row r="10" spans="1:5" s="61" customFormat="1" x14ac:dyDescent="0.2">
      <c r="A10" s="307" t="s">
        <v>170</v>
      </c>
      <c r="B10" s="59" t="s">
        <v>6</v>
      </c>
      <c r="C10" s="60">
        <f t="shared" si="0"/>
        <v>72203431</v>
      </c>
      <c r="D10" s="60">
        <f t="shared" ref="D10:D11" si="1">D12+D14</f>
        <v>72203431</v>
      </c>
    </row>
    <row r="11" spans="1:5" s="61" customFormat="1" ht="40.5" customHeight="1" x14ac:dyDescent="0.2">
      <c r="A11" s="309"/>
      <c r="B11" s="62" t="s">
        <v>7</v>
      </c>
      <c r="C11" s="60">
        <f t="shared" si="0"/>
        <v>72203431</v>
      </c>
      <c r="D11" s="60">
        <f t="shared" si="1"/>
        <v>72203431</v>
      </c>
    </row>
    <row r="12" spans="1:5" s="61" customFormat="1" x14ac:dyDescent="0.2">
      <c r="A12" s="318" t="s">
        <v>137</v>
      </c>
      <c r="B12" s="59" t="s">
        <v>6</v>
      </c>
      <c r="C12" s="60">
        <f t="shared" si="0"/>
        <v>34964847</v>
      </c>
      <c r="D12" s="60">
        <f t="shared" ref="D12" si="2">D13</f>
        <v>34964847</v>
      </c>
    </row>
    <row r="13" spans="1:5" s="61" customFormat="1" ht="26.25" customHeight="1" x14ac:dyDescent="0.2">
      <c r="A13" s="319"/>
      <c r="B13" s="62" t="s">
        <v>7</v>
      </c>
      <c r="C13" s="63">
        <f t="shared" si="0"/>
        <v>34964847</v>
      </c>
      <c r="D13" s="63">
        <f>279289+29256197+7725410-2296049</f>
        <v>34964847</v>
      </c>
    </row>
    <row r="14" spans="1:5" s="61" customFormat="1" x14ac:dyDescent="0.2">
      <c r="A14" s="318" t="s">
        <v>138</v>
      </c>
      <c r="B14" s="59" t="s">
        <v>6</v>
      </c>
      <c r="C14" s="60">
        <f t="shared" si="0"/>
        <v>37238584</v>
      </c>
      <c r="D14" s="60">
        <f t="shared" ref="D14" si="3">D15</f>
        <v>37238584</v>
      </c>
    </row>
    <row r="15" spans="1:5" s="61" customFormat="1" ht="25.5" x14ac:dyDescent="0.2">
      <c r="A15" s="320"/>
      <c r="B15" s="59" t="s">
        <v>7</v>
      </c>
      <c r="C15" s="60">
        <f t="shared" si="0"/>
        <v>37238584</v>
      </c>
      <c r="D15" s="60">
        <v>37238584</v>
      </c>
    </row>
    <row r="16" spans="1:5" x14ac:dyDescent="0.2">
      <c r="A16" s="323" t="s">
        <v>158</v>
      </c>
      <c r="B16" s="64" t="s">
        <v>6</v>
      </c>
      <c r="C16" s="65">
        <f t="shared" si="0"/>
        <v>183512853</v>
      </c>
      <c r="D16" s="65">
        <f t="shared" ref="D16" si="4">D17+D18+D19</f>
        <v>183512853</v>
      </c>
      <c r="E16" s="66"/>
    </row>
    <row r="17" spans="1:5" ht="63.75" x14ac:dyDescent="0.2">
      <c r="A17" s="324"/>
      <c r="B17" s="67" t="s">
        <v>169</v>
      </c>
      <c r="C17" s="65">
        <f t="shared" si="0"/>
        <v>2438100</v>
      </c>
      <c r="D17" s="68">
        <f t="shared" ref="D17" si="5">D26</f>
        <v>2438100</v>
      </c>
      <c r="E17" s="66"/>
    </row>
    <row r="18" spans="1:5" ht="63.75" x14ac:dyDescent="0.2">
      <c r="A18" s="324"/>
      <c r="B18" s="67" t="s">
        <v>160</v>
      </c>
      <c r="C18" s="65">
        <f t="shared" si="0"/>
        <v>634700</v>
      </c>
      <c r="D18" s="68">
        <f t="shared" ref="D18" si="6">D21+D27</f>
        <v>634700</v>
      </c>
      <c r="E18" s="66"/>
    </row>
    <row r="19" spans="1:5" ht="25.5" x14ac:dyDescent="0.2">
      <c r="A19" s="324"/>
      <c r="B19" s="59" t="s">
        <v>7</v>
      </c>
      <c r="C19" s="65">
        <f t="shared" si="0"/>
        <v>180440053</v>
      </c>
      <c r="D19" s="65">
        <f t="shared" ref="D19" si="7">D22+D24+D28</f>
        <v>180440053</v>
      </c>
      <c r="E19" s="66"/>
    </row>
    <row r="20" spans="1:5" x14ac:dyDescent="0.2">
      <c r="A20" s="318" t="s">
        <v>134</v>
      </c>
      <c r="B20" s="64" t="s">
        <v>6</v>
      </c>
      <c r="C20" s="65">
        <f t="shared" si="0"/>
        <v>25103596</v>
      </c>
      <c r="D20" s="60">
        <f t="shared" ref="D20" si="8">SUM(D21:D22)</f>
        <v>25103596</v>
      </c>
    </row>
    <row r="21" spans="1:5" ht="63.75" x14ac:dyDescent="0.2">
      <c r="A21" s="319"/>
      <c r="B21" s="67" t="s">
        <v>172</v>
      </c>
      <c r="C21" s="65">
        <f t="shared" si="0"/>
        <v>0</v>
      </c>
      <c r="D21" s="60">
        <v>0</v>
      </c>
    </row>
    <row r="22" spans="1:5" ht="25.5" x14ac:dyDescent="0.2">
      <c r="A22" s="319"/>
      <c r="B22" s="59" t="s">
        <v>7</v>
      </c>
      <c r="C22" s="65">
        <f t="shared" si="0"/>
        <v>25103596</v>
      </c>
      <c r="D22" s="60">
        <f>139840762-114737166</f>
        <v>25103596</v>
      </c>
    </row>
    <row r="23" spans="1:5" x14ac:dyDescent="0.2">
      <c r="A23" s="321" t="s">
        <v>139</v>
      </c>
      <c r="B23" s="59" t="s">
        <v>6</v>
      </c>
      <c r="C23" s="65">
        <f t="shared" si="0"/>
        <v>0</v>
      </c>
      <c r="D23" s="60">
        <f t="shared" ref="D23" si="9">D24</f>
        <v>0</v>
      </c>
    </row>
    <row r="24" spans="1:5" ht="130.5" customHeight="1" x14ac:dyDescent="0.2">
      <c r="A24" s="322"/>
      <c r="B24" s="59" t="s">
        <v>7</v>
      </c>
      <c r="C24" s="65">
        <f t="shared" si="0"/>
        <v>0</v>
      </c>
      <c r="D24" s="60">
        <v>0</v>
      </c>
    </row>
    <row r="25" spans="1:5" x14ac:dyDescent="0.2">
      <c r="A25" s="318" t="s">
        <v>140</v>
      </c>
      <c r="B25" s="59" t="s">
        <v>6</v>
      </c>
      <c r="C25" s="65">
        <f t="shared" si="0"/>
        <v>158409257</v>
      </c>
      <c r="D25" s="60">
        <f t="shared" ref="D25" si="10">SUM(D26:D28)</f>
        <v>158409257</v>
      </c>
    </row>
    <row r="26" spans="1:5" ht="63.75" x14ac:dyDescent="0.2">
      <c r="A26" s="319"/>
      <c r="B26" s="67" t="s">
        <v>173</v>
      </c>
      <c r="C26" s="65">
        <f t="shared" si="0"/>
        <v>2438100</v>
      </c>
      <c r="D26" s="60">
        <v>2438100</v>
      </c>
    </row>
    <row r="27" spans="1:5" ht="63.75" x14ac:dyDescent="0.2">
      <c r="A27" s="319"/>
      <c r="B27" s="67" t="s">
        <v>172</v>
      </c>
      <c r="C27" s="65">
        <f t="shared" si="0"/>
        <v>634700</v>
      </c>
      <c r="D27" s="60">
        <v>634700</v>
      </c>
    </row>
    <row r="28" spans="1:5" ht="25.5" x14ac:dyDescent="0.2">
      <c r="A28" s="320"/>
      <c r="B28" s="59" t="s">
        <v>7</v>
      </c>
      <c r="C28" s="65">
        <f t="shared" si="0"/>
        <v>155336457</v>
      </c>
      <c r="D28" s="60">
        <f>37094974+118241483</f>
        <v>155336457</v>
      </c>
    </row>
    <row r="29" spans="1:5" x14ac:dyDescent="0.2">
      <c r="A29" s="316" t="s">
        <v>159</v>
      </c>
      <c r="B29" s="69" t="s">
        <v>6</v>
      </c>
      <c r="C29" s="65">
        <f t="shared" si="0"/>
        <v>2364800</v>
      </c>
      <c r="D29" s="65">
        <f t="shared" ref="D29" si="11">D31+D33</f>
        <v>2364800</v>
      </c>
    </row>
    <row r="30" spans="1:5" ht="136.5" customHeight="1" x14ac:dyDescent="0.2">
      <c r="A30" s="317"/>
      <c r="B30" s="69" t="s">
        <v>7</v>
      </c>
      <c r="C30" s="65">
        <f t="shared" si="0"/>
        <v>2364800</v>
      </c>
      <c r="D30" s="65">
        <f t="shared" ref="D30" si="12">D32+D34</f>
        <v>2364800</v>
      </c>
    </row>
    <row r="31" spans="1:5" x14ac:dyDescent="0.2">
      <c r="A31" s="307" t="s">
        <v>136</v>
      </c>
      <c r="B31" s="69" t="s">
        <v>6</v>
      </c>
      <c r="C31" s="65">
        <f t="shared" si="0"/>
        <v>1764800</v>
      </c>
      <c r="D31" s="60">
        <f t="shared" ref="D31" si="13">D32</f>
        <v>1764800</v>
      </c>
    </row>
    <row r="32" spans="1:5" ht="75.75" customHeight="1" x14ac:dyDescent="0.2">
      <c r="A32" s="309"/>
      <c r="B32" s="69" t="s">
        <v>7</v>
      </c>
      <c r="C32" s="65">
        <f t="shared" si="0"/>
        <v>1764800</v>
      </c>
      <c r="D32" s="60">
        <v>1764800</v>
      </c>
    </row>
    <row r="33" spans="1:4" x14ac:dyDescent="0.2">
      <c r="A33" s="307" t="s">
        <v>161</v>
      </c>
      <c r="B33" s="69" t="s">
        <v>6</v>
      </c>
      <c r="C33" s="65">
        <f t="shared" si="0"/>
        <v>600000</v>
      </c>
      <c r="D33" s="60">
        <f t="shared" ref="D33" si="14">D34</f>
        <v>600000</v>
      </c>
    </row>
    <row r="34" spans="1:4" ht="87.75" customHeight="1" x14ac:dyDescent="0.2">
      <c r="A34" s="309"/>
      <c r="B34" s="69" t="s">
        <v>7</v>
      </c>
      <c r="C34" s="65">
        <f t="shared" si="0"/>
        <v>600000</v>
      </c>
      <c r="D34" s="60">
        <v>600000</v>
      </c>
    </row>
    <row r="35" spans="1:4" x14ac:dyDescent="0.2">
      <c r="A35" s="307" t="s">
        <v>133</v>
      </c>
      <c r="B35" s="69" t="s">
        <v>6</v>
      </c>
      <c r="C35" s="65">
        <f t="shared" si="0"/>
        <v>357560545</v>
      </c>
      <c r="D35" s="65">
        <f t="shared" ref="D35" si="15">SUM(D36:D38)</f>
        <v>357560545</v>
      </c>
    </row>
    <row r="36" spans="1:4" ht="63.75" x14ac:dyDescent="0.2">
      <c r="A36" s="308"/>
      <c r="B36" s="70" t="s">
        <v>173</v>
      </c>
      <c r="C36" s="65">
        <f t="shared" si="0"/>
        <v>2438100</v>
      </c>
      <c r="D36" s="65">
        <f t="shared" ref="D36:D37" si="16">D17</f>
        <v>2438100</v>
      </c>
    </row>
    <row r="37" spans="1:4" ht="63.75" x14ac:dyDescent="0.2">
      <c r="A37" s="308"/>
      <c r="B37" s="70" t="s">
        <v>172</v>
      </c>
      <c r="C37" s="65">
        <f t="shared" si="0"/>
        <v>634700</v>
      </c>
      <c r="D37" s="65">
        <f t="shared" si="16"/>
        <v>634700</v>
      </c>
    </row>
    <row r="38" spans="1:4" ht="25.5" x14ac:dyDescent="0.2">
      <c r="A38" s="309"/>
      <c r="B38" s="69" t="s">
        <v>7</v>
      </c>
      <c r="C38" s="65">
        <f t="shared" si="0"/>
        <v>354487745</v>
      </c>
      <c r="D38" s="65">
        <f>D9+D11+D19+D30</f>
        <v>354487745</v>
      </c>
    </row>
    <row r="39" spans="1:4" x14ac:dyDescent="0.2">
      <c r="A39" s="307" t="s">
        <v>118</v>
      </c>
      <c r="B39" s="69" t="s">
        <v>6</v>
      </c>
      <c r="C39" s="65">
        <f t="shared" si="0"/>
        <v>357560545</v>
      </c>
      <c r="D39" s="60">
        <f t="shared" ref="D39" si="17">SUM(D40:D42)</f>
        <v>357560545</v>
      </c>
    </row>
    <row r="40" spans="1:4" ht="63.75" x14ac:dyDescent="0.2">
      <c r="A40" s="308"/>
      <c r="B40" s="70" t="s">
        <v>173</v>
      </c>
      <c r="C40" s="65">
        <f t="shared" si="0"/>
        <v>2438100</v>
      </c>
      <c r="D40" s="60">
        <f t="shared" ref="D40:D42" si="18">D36</f>
        <v>2438100</v>
      </c>
    </row>
    <row r="41" spans="1:4" ht="63.75" x14ac:dyDescent="0.2">
      <c r="A41" s="308"/>
      <c r="B41" s="70" t="s">
        <v>172</v>
      </c>
      <c r="C41" s="65">
        <f t="shared" si="0"/>
        <v>634700</v>
      </c>
      <c r="D41" s="60">
        <f t="shared" ref="D41" si="19">D37</f>
        <v>634700</v>
      </c>
    </row>
    <row r="42" spans="1:4" ht="25.5" x14ac:dyDescent="0.2">
      <c r="A42" s="309"/>
      <c r="B42" s="69" t="s">
        <v>7</v>
      </c>
      <c r="C42" s="65">
        <f t="shared" si="0"/>
        <v>354487745</v>
      </c>
      <c r="D42" s="60">
        <f t="shared" si="18"/>
        <v>354487745</v>
      </c>
    </row>
    <row r="43" spans="1:4" x14ac:dyDescent="0.2">
      <c r="D43" s="71"/>
    </row>
    <row r="44" spans="1:4" x14ac:dyDescent="0.2">
      <c r="C44" s="72">
        <f>SUM(D39:D39)</f>
        <v>357560545</v>
      </c>
      <c r="D44" s="73">
        <v>474593760</v>
      </c>
    </row>
    <row r="45" spans="1:4" x14ac:dyDescent="0.2">
      <c r="C45" s="71">
        <f t="shared" ref="C45:D45" si="20">C44-C35</f>
        <v>0</v>
      </c>
      <c r="D45" s="71">
        <f t="shared" si="20"/>
        <v>117033215</v>
      </c>
    </row>
  </sheetData>
  <mergeCells count="19">
    <mergeCell ref="A20:A22"/>
    <mergeCell ref="A10:A11"/>
    <mergeCell ref="A3:A4"/>
    <mergeCell ref="B3:B4"/>
    <mergeCell ref="C3:C4"/>
    <mergeCell ref="A35:A38"/>
    <mergeCell ref="A39:A42"/>
    <mergeCell ref="A1:D2"/>
    <mergeCell ref="A5:D5"/>
    <mergeCell ref="A6:D6"/>
    <mergeCell ref="A7:D7"/>
    <mergeCell ref="A33:A34"/>
    <mergeCell ref="A29:A30"/>
    <mergeCell ref="A31:A32"/>
    <mergeCell ref="A25:A28"/>
    <mergeCell ref="A23:A24"/>
    <mergeCell ref="A12:A13"/>
    <mergeCell ref="A14:A15"/>
    <mergeCell ref="A16:A19"/>
  </mergeCells>
  <printOptions horizontalCentered="1"/>
  <pageMargins left="0.70866141732283472" right="0.39370078740157483" top="0.39370078740157483" bottom="0.39370078740157483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проект 2018-2020</vt:lpstr>
      <vt:lpstr> к проекту 2014-2030</vt:lpstr>
      <vt:lpstr>лист</vt:lpstr>
      <vt:lpstr>Лист3</vt:lpstr>
      <vt:lpstr>' к проекту 2014-2030'!Заголовки_для_печати</vt:lpstr>
      <vt:lpstr>'проект 2018-2020'!Заголовки_для_печати</vt:lpstr>
      <vt:lpstr>Лист3!Область_печати</vt:lpstr>
      <vt:lpstr>'проект 2018-2020'!Область_печати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Тертышникова Екатерина Геннадьевна</cp:lastModifiedBy>
  <cp:lastPrinted>2017-11-13T04:34:53Z</cp:lastPrinted>
  <dcterms:created xsi:type="dcterms:W3CDTF">2014-04-14T08:20:34Z</dcterms:created>
  <dcterms:modified xsi:type="dcterms:W3CDTF">2018-02-08T05:15:07Z</dcterms:modified>
</cp:coreProperties>
</file>